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24226"/>
  <bookViews>
    <workbookView xWindow="-105" yWindow="-105" windowWidth="23250" windowHeight="12570"/>
  </bookViews>
  <sheets>
    <sheet name="Gross capacity 2023-24" sheetId="4" r:id="rId1"/>
    <sheet name="Sheet1 (3)" sheetId="6" state="hidden" r:id="rId2"/>
  </sheets>
  <calcPr calcId="15251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4" l="1"/>
  <c r="G77" i="4"/>
  <c r="G23" i="4"/>
  <c r="H77" i="4"/>
  <c r="H23" i="4"/>
  <c r="H9" i="4"/>
  <c r="I23" i="4"/>
  <c r="I77" i="4" s="1"/>
  <c r="I9" i="4"/>
  <c r="H17" i="4" l="1"/>
  <c r="I17" i="4"/>
  <c r="O63" i="6" l="1"/>
  <c r="N63" i="6"/>
  <c r="M63" i="6"/>
  <c r="L63" i="6"/>
  <c r="K63" i="6"/>
  <c r="J63" i="6"/>
  <c r="I63" i="6"/>
  <c r="H63" i="6"/>
  <c r="G63" i="6"/>
  <c r="F63" i="6"/>
  <c r="E63" i="6"/>
  <c r="D63" i="6"/>
  <c r="P62" i="6"/>
  <c r="P61" i="6"/>
  <c r="P60" i="6"/>
  <c r="P59" i="6"/>
  <c r="P58" i="6"/>
  <c r="P57" i="6"/>
  <c r="P56" i="6"/>
  <c r="P55" i="6"/>
  <c r="P54" i="6"/>
  <c r="P53" i="6"/>
  <c r="P52" i="6"/>
  <c r="P51" i="6"/>
  <c r="P50" i="6"/>
  <c r="P49" i="6"/>
  <c r="P48" i="6"/>
  <c r="P47" i="6"/>
  <c r="P46" i="6"/>
  <c r="P45" i="6"/>
  <c r="P44" i="6"/>
  <c r="P43" i="6"/>
  <c r="P42" i="6"/>
  <c r="P41" i="6"/>
  <c r="P40" i="6"/>
  <c r="P39" i="6"/>
  <c r="P38" i="6"/>
  <c r="P37" i="6"/>
  <c r="P36" i="6"/>
  <c r="P35" i="6"/>
  <c r="P34" i="6"/>
  <c r="P33" i="6"/>
  <c r="P32" i="6"/>
  <c r="P31" i="6"/>
  <c r="P30" i="6"/>
  <c r="P29" i="6"/>
  <c r="P28" i="6"/>
  <c r="P27" i="6"/>
  <c r="P26" i="6"/>
  <c r="P25" i="6"/>
  <c r="P24" i="6"/>
  <c r="P23" i="6"/>
  <c r="P22" i="6"/>
  <c r="P20" i="6"/>
  <c r="P19" i="6"/>
  <c r="P18" i="6"/>
  <c r="P17" i="6"/>
  <c r="O16" i="6"/>
  <c r="N16" i="6"/>
  <c r="M16" i="6"/>
  <c r="L16" i="6"/>
  <c r="K16" i="6"/>
  <c r="J16" i="6"/>
  <c r="I16" i="6"/>
  <c r="H16" i="6"/>
  <c r="G16" i="6"/>
  <c r="F16" i="6"/>
  <c r="E16" i="6"/>
  <c r="D16" i="6"/>
  <c r="P15" i="6"/>
  <c r="P14" i="6"/>
  <c r="P13" i="6"/>
  <c r="P12" i="6"/>
  <c r="P11" i="6"/>
  <c r="P10" i="6"/>
  <c r="O8" i="6"/>
  <c r="N8" i="6"/>
  <c r="M8" i="6"/>
  <c r="L8" i="6"/>
  <c r="K8" i="6"/>
  <c r="J8" i="6"/>
  <c r="I8" i="6"/>
  <c r="H8" i="6"/>
  <c r="G8" i="6"/>
  <c r="F8" i="6"/>
  <c r="E8" i="6"/>
  <c r="D8" i="6"/>
  <c r="P7" i="6"/>
  <c r="P6" i="6"/>
  <c r="P5" i="6"/>
  <c r="G17" i="4"/>
  <c r="F17" i="4"/>
  <c r="E17" i="4"/>
  <c r="D17" i="4"/>
  <c r="G9" i="4"/>
  <c r="F9" i="4"/>
  <c r="E9" i="4"/>
  <c r="D9" i="4"/>
  <c r="D23" i="4" s="1"/>
  <c r="D77" i="4" s="1"/>
  <c r="E23" i="4" l="1"/>
  <c r="E77" i="4" s="1"/>
  <c r="F77" i="4"/>
  <c r="P16" i="6"/>
  <c r="P63" i="6"/>
  <c r="P8" i="6"/>
  <c r="D64" i="6"/>
  <c r="F64" i="6"/>
  <c r="H64" i="6"/>
  <c r="J64" i="6"/>
  <c r="L64" i="6"/>
  <c r="N64" i="6"/>
  <c r="E64" i="6"/>
  <c r="G64" i="6"/>
  <c r="I64" i="6"/>
  <c r="K64" i="6"/>
  <c r="M64" i="6"/>
  <c r="O64" i="6"/>
  <c r="P64" i="6" l="1"/>
</calcChain>
</file>

<file path=xl/comments1.xml><?xml version="1.0" encoding="utf-8"?>
<comments xmlns="http://schemas.openxmlformats.org/spreadsheetml/2006/main">
  <authors>
    <author>Author</author>
  </authors>
  <commentList>
    <comment ref="G3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As per Allocation order no.3</t>
        </r>
      </text>
    </comment>
    <comment ref="F7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Data is updated vide ae.isb.pspcl@gmail.com email dated 27.6.22</t>
        </r>
      </text>
    </comment>
  </commentList>
</comments>
</file>

<file path=xl/sharedStrings.xml><?xml version="1.0" encoding="utf-8"?>
<sst xmlns="http://schemas.openxmlformats.org/spreadsheetml/2006/main" count="287" uniqueCount="93">
  <si>
    <t>S.No.</t>
  </si>
  <si>
    <t>Name of the Power Plant</t>
  </si>
  <si>
    <t>Fuel</t>
  </si>
  <si>
    <t>MW</t>
  </si>
  <si>
    <t>Average</t>
  </si>
  <si>
    <t>GNDTP, Bathinda</t>
  </si>
  <si>
    <t>GGSSTP, Ropar</t>
  </si>
  <si>
    <t>GHTP, Lehra Mohabbat</t>
  </si>
  <si>
    <t>Shanan</t>
  </si>
  <si>
    <t>UBDC</t>
  </si>
  <si>
    <t>ASHP</t>
  </si>
  <si>
    <t>MHP</t>
  </si>
  <si>
    <t>PEDA &amp; NRSE Projects</t>
  </si>
  <si>
    <t>Micro Hydel</t>
  </si>
  <si>
    <t xml:space="preserve">Rajpura TPP </t>
  </si>
  <si>
    <t>Talwandi Sabo TPP</t>
  </si>
  <si>
    <t>Share from BBMB</t>
  </si>
  <si>
    <t>Central Sector (FIRM Share only)</t>
  </si>
  <si>
    <t>Farakka STPS</t>
  </si>
  <si>
    <t>Kahalgaon-I</t>
  </si>
  <si>
    <t>Tala</t>
  </si>
  <si>
    <t>Kahalgaon-II STPS</t>
  </si>
  <si>
    <t>Singrauli STPS</t>
  </si>
  <si>
    <t>Rihand STPS-I</t>
  </si>
  <si>
    <t>Rihand STPS Stage-II</t>
  </si>
  <si>
    <t>Unchahar-I</t>
  </si>
  <si>
    <t>Unchahar-II</t>
  </si>
  <si>
    <t xml:space="preserve">Unchahar-III </t>
  </si>
  <si>
    <t>Anta GPS</t>
  </si>
  <si>
    <t>Auraiya GPS</t>
  </si>
  <si>
    <t>Dadri NCGPS</t>
  </si>
  <si>
    <t>NAPS</t>
  </si>
  <si>
    <t>RAPP B</t>
  </si>
  <si>
    <t>RAPP C</t>
  </si>
  <si>
    <t>Bairasiul HPS</t>
  </si>
  <si>
    <t>Salal HPS</t>
  </si>
  <si>
    <t>Rampur HEP</t>
  </si>
  <si>
    <t>Nathpa Jhakri HPS</t>
  </si>
  <si>
    <t xml:space="preserve">Tehri Stage-I </t>
  </si>
  <si>
    <t>Dulhasti HEP</t>
  </si>
  <si>
    <t>Tanakpur HPS</t>
  </si>
  <si>
    <t>Chamera HPS-I</t>
  </si>
  <si>
    <t>Parbati-III HEP</t>
  </si>
  <si>
    <t>Dhauliganga HEP</t>
  </si>
  <si>
    <t>Chamera HPS-II</t>
  </si>
  <si>
    <t>Sewa-II HEP (3 Units)</t>
  </si>
  <si>
    <t>Uri-I HPS</t>
  </si>
  <si>
    <t>Uri-II HPS</t>
  </si>
  <si>
    <t xml:space="preserve">Indira Gandhi STPS Jhajjar </t>
  </si>
  <si>
    <t xml:space="preserve">Koteshwar HEP </t>
  </si>
  <si>
    <t>Rihand-III</t>
  </si>
  <si>
    <t>Dadri-II</t>
  </si>
  <si>
    <t>Chamera-III</t>
  </si>
  <si>
    <t>Koldam HEP</t>
  </si>
  <si>
    <t>Durgapur DVC TPS</t>
  </si>
  <si>
    <t>Pragati-III(Bawana)PPCL</t>
  </si>
  <si>
    <t>MALANA-2 (PTC)</t>
  </si>
  <si>
    <t xml:space="preserve">SASAN Ultra Mega Project </t>
  </si>
  <si>
    <t>MUNDRA Ultra mega project</t>
  </si>
  <si>
    <t>Coal</t>
  </si>
  <si>
    <t>Hydro</t>
  </si>
  <si>
    <t>Renewal Sources</t>
  </si>
  <si>
    <t>Nuclear</t>
  </si>
  <si>
    <t>Gas</t>
  </si>
  <si>
    <t>Own Thermal</t>
  </si>
  <si>
    <t>Own Hydro</t>
  </si>
  <si>
    <t>Total</t>
  </si>
  <si>
    <t>Total Installed Capacity                                (1+2+3+4+5+6+7)</t>
  </si>
  <si>
    <t>Net RSD share of Punjab (excluding 20% J&amp;K and 4.6% HP share from RSD)</t>
  </si>
  <si>
    <t>Installed Capacity of PSPCL from All Sources in MW</t>
  </si>
  <si>
    <t>Raghunathpura RTPS DVC</t>
  </si>
  <si>
    <t>Goindwal Sahib TPP GVK</t>
  </si>
  <si>
    <r>
      <rPr>
        <b/>
        <sz val="11"/>
        <color theme="1"/>
        <rFont val="Calibri"/>
        <family val="2"/>
        <scheme val="minor"/>
      </rPr>
      <t>NRSE Private Projects outside Punjab</t>
    </r>
    <r>
      <rPr>
        <sz val="11"/>
        <color theme="1"/>
        <rFont val="Calibri"/>
        <family val="2"/>
        <scheme val="minor"/>
      </rPr>
      <t xml:space="preserve"> </t>
    </r>
  </si>
  <si>
    <t>PEDA &amp; NRSE Private Projects within Punjab (excluding PSPCL's Own NRSE Projects i.e. UBDC &amp; Mini/Micro Hydel Projects)</t>
  </si>
  <si>
    <t>Renewable Sources</t>
  </si>
  <si>
    <t>Unchahar-IV</t>
  </si>
  <si>
    <t>Bokaro Thermal Power BTPS-A</t>
  </si>
  <si>
    <t>Karcham Wangtoo (PTC)</t>
  </si>
  <si>
    <t>Singrauli Small Hydro</t>
  </si>
  <si>
    <t>Kishanganga HEP</t>
  </si>
  <si>
    <r>
      <rPr>
        <b/>
        <sz val="9"/>
        <rFont val="Arial"/>
        <family val="2"/>
      </rPr>
      <t>NOTE</t>
    </r>
    <r>
      <rPr>
        <sz val="9"/>
        <rFont val="Arial"/>
        <family val="2"/>
      </rPr>
      <t xml:space="preserve"> : *PEDA &amp; NRSE Projects figures have been provided by the office of SE/IPC. Gross Installed Capacity from PEDA &amp; NRSE Projects is considered as Power Capacity installed in Punjab.Net Installed Capacity from PEDA &amp; NRSE Projects is considered as Power offered to PSPCL.</t>
    </r>
  </si>
  <si>
    <t>Bathinda Thermal Plant (460 MW) &amp; Ropar Thermal Stage-1(210x2=420 MW) have been permanently closed w.e.f 1st Jan 2018 vide decision taken by Govt. of Punjab vide memo no. 1/15/2017-EB(PR)/832 dated 21.12.2017.</t>
  </si>
  <si>
    <t>**PSPCL's Own Micro Hydel Power Projects (Daudhar, 1.5 MW &amp; Nidampur, 0.80 MW) out of 5.6 MW outsourced to Kotla Hydro Pvt. Ltd. on ROT basis.Therefore 2.3 MW has been added in the PEDA &amp; NRSE Private Projects within Punjab.</t>
  </si>
  <si>
    <t xml:space="preserve">*** Fixed Allocations from BBMB to PSPCL have been updated as informed by the O/o Director/Power Regulation, BBMB, Chandigarh  email dated 23.1.19. </t>
  </si>
  <si>
    <t>Meja</t>
  </si>
  <si>
    <t>Tanda Stage-II</t>
  </si>
  <si>
    <t>****PSPCL's Own Micro Hydel Power Projects (Thuhi, 0.80 MW) out of 3.3 MW outsourced to Kotla Hydro Pvt. Ltd. on ROT basis.Therefore 0.80 MW has been added in the PEDA &amp; NRSE Private Projects within Punjab.</t>
  </si>
  <si>
    <t>Total capacity of solar roof-top net-metering plants installed within Punjab</t>
  </si>
  <si>
    <t>Total Installed Capacity of the State from All sources                               (8+9+10+11)</t>
  </si>
  <si>
    <t>Total Installed Capacity within the State (1+2+3+4+5+6+7)</t>
  </si>
  <si>
    <t>GATP, Goindwal Sahib</t>
  </si>
  <si>
    <t>Gross Installed Capacity  from All Sources in MW for FY 2023-24</t>
  </si>
  <si>
    <t>Annex-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</si>
</sst>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0"/>
      <name val="Arial"/>
    </font>
    <font>
      <sz val="12"/>
      <name val="Arial"/>
      <family val="2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9" fillId="0" borderId="0"/>
    <xf numFmtId="0" fontId="10" fillId="0" borderId="0"/>
    <xf numFmtId="0" fontId="11" fillId="0" borderId="0"/>
    <xf numFmtId="0" fontId="12" fillId="0" borderId="0"/>
    <xf numFmtId="0" fontId="15" fillId="0" borderId="0"/>
    <xf numFmtId="0" fontId="16" fillId="0" borderId="0"/>
    <xf numFmtId="9" fontId="16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17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vertical="center"/>
    </xf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3" borderId="1" xfId="0" applyFill="1" applyBorder="1"/>
    <xf numFmtId="2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2" fontId="0" fillId="0" borderId="0" xfId="0" applyNumberFormat="1"/>
    <xf numFmtId="0" fontId="0" fillId="3" borderId="0" xfId="0" applyFill="1"/>
    <xf numFmtId="0" fontId="1" fillId="3" borderId="1" xfId="0" applyFont="1" applyFill="1" applyBorder="1"/>
    <xf numFmtId="0" fontId="4" fillId="3" borderId="1" xfId="0" applyFont="1" applyFill="1" applyBorder="1"/>
    <xf numFmtId="2" fontId="0" fillId="3" borderId="1" xfId="0" applyNumberFormat="1" applyFill="1" applyBorder="1" applyAlignment="1">
      <alignment horizontal="center" vertical="center"/>
    </xf>
    <xf numFmtId="0" fontId="0" fillId="0" borderId="0" xfId="0" applyFill="1"/>
    <xf numFmtId="0" fontId="0" fillId="3" borderId="0" xfId="0" applyFill="1" applyAlignment="1">
      <alignment vertical="center"/>
    </xf>
    <xf numFmtId="0" fontId="0" fillId="0" borderId="0" xfId="0" applyFill="1" applyAlignment="1">
      <alignment horizontal="center"/>
    </xf>
    <xf numFmtId="0" fontId="4" fillId="3" borderId="1" xfId="0" applyFont="1" applyFill="1" applyBorder="1" applyAlignment="1"/>
    <xf numFmtId="17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2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2" fontId="0" fillId="3" borderId="2" xfId="0" applyNumberFormat="1" applyFill="1" applyBorder="1"/>
    <xf numFmtId="2" fontId="0" fillId="3" borderId="3" xfId="0" applyNumberFormat="1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wrapText="1"/>
    </xf>
    <xf numFmtId="0" fontId="0" fillId="3" borderId="0" xfId="0" applyFill="1" applyAlignment="1">
      <alignment horizontal="center"/>
    </xf>
    <xf numFmtId="0" fontId="18" fillId="0" borderId="0" xfId="0" applyFont="1"/>
    <xf numFmtId="2" fontId="17" fillId="3" borderId="1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wrapText="1"/>
    </xf>
    <xf numFmtId="0" fontId="3" fillId="0" borderId="5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5" fillId="3" borderId="0" xfId="0" applyFont="1" applyFill="1" applyAlignment="1">
      <alignment horizontal="left" vertical="top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2">
    <cellStyle name="Normal" xfId="0" builtinId="0"/>
    <cellStyle name="Normal 2" xfId="1"/>
    <cellStyle name="Normal 2 2" xfId="3"/>
    <cellStyle name="Normal 3" xfId="2"/>
    <cellStyle name="Normal 3 2" xfId="4"/>
    <cellStyle name="Normal 4" xfId="5"/>
    <cellStyle name="Normal 4 2" xfId="8"/>
    <cellStyle name="Normal 5" xfId="6"/>
    <cellStyle name="Normal 6" xfId="7"/>
    <cellStyle name="Normal 7" xfId="9"/>
    <cellStyle name="Normal 8" xfId="10"/>
    <cellStyle name="Percent 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DA85"/>
  <sheetViews>
    <sheetView tabSelected="1" zoomScale="80" zoomScaleNormal="80" workbookViewId="0">
      <pane xSplit="2" ySplit="5" topLeftCell="C6" activePane="bottomRight" state="frozen"/>
      <selection pane="topRight" activeCell="C1" sqref="C1"/>
      <selection pane="bottomLeft" activeCell="A5" sqref="A5"/>
      <selection pane="bottomRight" activeCell="L18" sqref="L18"/>
    </sheetView>
  </sheetViews>
  <sheetFormatPr defaultRowHeight="15" x14ac:dyDescent="0.25"/>
  <cols>
    <col min="1" max="1" width="9.140625" style="1"/>
    <col min="2" max="2" width="30.28515625" bestFit="1" customWidth="1"/>
    <col min="3" max="3" width="22.42578125" style="1" customWidth="1"/>
    <col min="4" max="9" width="21.7109375" customWidth="1"/>
  </cols>
  <sheetData>
    <row r="1" spans="1:20" ht="26.25" x14ac:dyDescent="0.4">
      <c r="I1" s="50" t="s">
        <v>92</v>
      </c>
    </row>
    <row r="2" spans="1:20" ht="23.25" x14ac:dyDescent="0.35">
      <c r="A2" s="54" t="s">
        <v>91</v>
      </c>
      <c r="B2" s="54"/>
      <c r="C2" s="54"/>
      <c r="D2" s="54"/>
      <c r="E2" s="54"/>
      <c r="F2" s="54"/>
      <c r="G2" s="54"/>
      <c r="H2" s="54"/>
      <c r="I2" s="54"/>
    </row>
    <row r="3" spans="1:20" s="3" customFormat="1" x14ac:dyDescent="0.25">
      <c r="A3" s="55" t="s">
        <v>0</v>
      </c>
      <c r="B3" s="55" t="s">
        <v>1</v>
      </c>
      <c r="C3" s="55" t="s">
        <v>2</v>
      </c>
      <c r="D3" s="35">
        <v>45200</v>
      </c>
      <c r="E3" s="35">
        <v>45231</v>
      </c>
      <c r="F3" s="35">
        <v>45261</v>
      </c>
      <c r="G3" s="35">
        <v>45292</v>
      </c>
      <c r="H3" s="35">
        <v>45323</v>
      </c>
      <c r="I3" s="35">
        <v>45352</v>
      </c>
    </row>
    <row r="4" spans="1:20" s="3" customFormat="1" x14ac:dyDescent="0.25">
      <c r="A4" s="55"/>
      <c r="B4" s="55"/>
      <c r="C4" s="55"/>
      <c r="D4" s="36" t="s">
        <v>3</v>
      </c>
      <c r="E4" s="36" t="s">
        <v>3</v>
      </c>
      <c r="F4" s="36" t="s">
        <v>3</v>
      </c>
      <c r="G4" s="36" t="s">
        <v>3</v>
      </c>
      <c r="H4" s="36" t="s">
        <v>3</v>
      </c>
      <c r="I4" s="36" t="s">
        <v>3</v>
      </c>
    </row>
    <row r="5" spans="1:20" s="3" customFormat="1" x14ac:dyDescent="0.25">
      <c r="A5" s="37">
        <v>1</v>
      </c>
      <c r="B5" s="38" t="s">
        <v>64</v>
      </c>
      <c r="C5" s="37"/>
      <c r="D5" s="56"/>
      <c r="E5" s="57"/>
      <c r="F5" s="57"/>
      <c r="G5" s="57"/>
      <c r="H5" s="57"/>
      <c r="I5" s="57"/>
    </row>
    <row r="6" spans="1:20" ht="14.45" customHeight="1" x14ac:dyDescent="0.25">
      <c r="A6" s="25"/>
      <c r="B6" s="23" t="s">
        <v>6</v>
      </c>
      <c r="C6" s="25" t="s">
        <v>59</v>
      </c>
      <c r="D6" s="24">
        <v>840</v>
      </c>
      <c r="E6" s="24">
        <v>840</v>
      </c>
      <c r="F6" s="24">
        <v>840</v>
      </c>
      <c r="G6" s="24">
        <v>840</v>
      </c>
      <c r="H6" s="24">
        <v>840</v>
      </c>
      <c r="I6" s="24">
        <v>840</v>
      </c>
    </row>
    <row r="7" spans="1:20" ht="14.45" customHeight="1" x14ac:dyDescent="0.25">
      <c r="A7" s="25"/>
      <c r="B7" s="23" t="s">
        <v>7</v>
      </c>
      <c r="C7" s="25" t="s">
        <v>59</v>
      </c>
      <c r="D7" s="24">
        <v>920</v>
      </c>
      <c r="E7" s="24">
        <v>920</v>
      </c>
      <c r="F7" s="24">
        <v>920</v>
      </c>
      <c r="G7" s="24">
        <v>920</v>
      </c>
      <c r="H7" s="24">
        <v>920</v>
      </c>
      <c r="I7" s="24">
        <v>920</v>
      </c>
    </row>
    <row r="8" spans="1:20" ht="14.45" customHeight="1" x14ac:dyDescent="0.25">
      <c r="A8" s="25"/>
      <c r="B8" s="34" t="s">
        <v>90</v>
      </c>
      <c r="C8" s="25" t="s">
        <v>59</v>
      </c>
      <c r="D8" s="24">
        <v>0</v>
      </c>
      <c r="E8" s="24">
        <v>0</v>
      </c>
      <c r="F8" s="24">
        <v>0</v>
      </c>
      <c r="G8" s="24">
        <v>0</v>
      </c>
      <c r="H8" s="24">
        <v>540</v>
      </c>
      <c r="I8" s="24">
        <v>540</v>
      </c>
    </row>
    <row r="9" spans="1:20" s="2" customFormat="1" ht="14.45" customHeight="1" x14ac:dyDescent="0.25">
      <c r="A9" s="36"/>
      <c r="B9" s="28" t="s">
        <v>66</v>
      </c>
      <c r="C9" s="36"/>
      <c r="D9" s="39">
        <f t="shared" ref="D9:G9" si="0">SUM(D6:D7)</f>
        <v>1760</v>
      </c>
      <c r="E9" s="39">
        <f t="shared" si="0"/>
        <v>1760</v>
      </c>
      <c r="F9" s="39">
        <f t="shared" si="0"/>
        <v>1760</v>
      </c>
      <c r="G9" s="39">
        <f t="shared" si="0"/>
        <v>1760</v>
      </c>
      <c r="H9" s="39">
        <f>SUM(H6:H8)</f>
        <v>2300</v>
      </c>
      <c r="I9" s="39">
        <f>SUM(I6:I8)</f>
        <v>2300</v>
      </c>
    </row>
    <row r="10" spans="1:20" ht="14.45" customHeight="1" x14ac:dyDescent="0.25">
      <c r="A10" s="36">
        <v>2</v>
      </c>
      <c r="B10" s="40" t="s">
        <v>65</v>
      </c>
      <c r="C10" s="25"/>
      <c r="D10" s="41"/>
      <c r="E10" s="42"/>
      <c r="F10" s="42"/>
      <c r="G10" s="42"/>
      <c r="H10" s="42"/>
      <c r="I10" s="42"/>
    </row>
    <row r="11" spans="1:20" x14ac:dyDescent="0.25">
      <c r="A11" s="25"/>
      <c r="B11" s="23" t="s">
        <v>8</v>
      </c>
      <c r="C11" s="25" t="s">
        <v>60</v>
      </c>
      <c r="D11" s="24">
        <v>110</v>
      </c>
      <c r="E11" s="24">
        <v>110</v>
      </c>
      <c r="F11" s="24">
        <v>110</v>
      </c>
      <c r="G11" s="24">
        <v>110</v>
      </c>
      <c r="H11" s="24">
        <v>110</v>
      </c>
      <c r="I11" s="24">
        <v>110</v>
      </c>
    </row>
    <row r="12" spans="1:20" x14ac:dyDescent="0.25">
      <c r="A12" s="25"/>
      <c r="B12" s="23" t="s">
        <v>9</v>
      </c>
      <c r="C12" s="25" t="s">
        <v>60</v>
      </c>
      <c r="D12" s="24">
        <v>91.35</v>
      </c>
      <c r="E12" s="24">
        <v>91.35</v>
      </c>
      <c r="F12" s="24">
        <v>91.35</v>
      </c>
      <c r="G12" s="24">
        <v>91.35</v>
      </c>
      <c r="H12" s="24">
        <v>91.35</v>
      </c>
      <c r="I12" s="24">
        <v>91.35</v>
      </c>
    </row>
    <row r="13" spans="1:20" s="20" customFormat="1" ht="45" x14ac:dyDescent="0.25">
      <c r="A13" s="43"/>
      <c r="B13" s="44" t="s">
        <v>68</v>
      </c>
      <c r="C13" s="43" t="s">
        <v>60</v>
      </c>
      <c r="D13" s="30">
        <v>452.4</v>
      </c>
      <c r="E13" s="30">
        <v>452.4</v>
      </c>
      <c r="F13" s="30">
        <v>452.4</v>
      </c>
      <c r="G13" s="30">
        <v>452.4</v>
      </c>
      <c r="H13" s="30">
        <v>452.4</v>
      </c>
      <c r="I13" s="30">
        <v>452.4</v>
      </c>
    </row>
    <row r="14" spans="1:20" x14ac:dyDescent="0.25">
      <c r="A14" s="25"/>
      <c r="B14" s="23" t="s">
        <v>10</v>
      </c>
      <c r="C14" s="25" t="s">
        <v>60</v>
      </c>
      <c r="D14" s="24">
        <v>134</v>
      </c>
      <c r="E14" s="24">
        <v>134</v>
      </c>
      <c r="F14" s="24">
        <v>134</v>
      </c>
      <c r="G14" s="24">
        <v>134</v>
      </c>
      <c r="H14" s="24">
        <v>134</v>
      </c>
      <c r="I14" s="24">
        <v>134</v>
      </c>
      <c r="T14" s="26"/>
    </row>
    <row r="15" spans="1:20" x14ac:dyDescent="0.25">
      <c r="A15" s="25"/>
      <c r="B15" s="23" t="s">
        <v>11</v>
      </c>
      <c r="C15" s="25" t="s">
        <v>60</v>
      </c>
      <c r="D15" s="24">
        <v>225</v>
      </c>
      <c r="E15" s="24">
        <v>225</v>
      </c>
      <c r="F15" s="24">
        <v>225</v>
      </c>
      <c r="G15" s="24">
        <v>225</v>
      </c>
      <c r="H15" s="24">
        <v>225</v>
      </c>
      <c r="I15" s="24">
        <v>225</v>
      </c>
    </row>
    <row r="16" spans="1:20" x14ac:dyDescent="0.25">
      <c r="A16" s="25"/>
      <c r="B16" s="23" t="s">
        <v>13</v>
      </c>
      <c r="C16" s="25" t="s">
        <v>60</v>
      </c>
      <c r="D16" s="24">
        <v>2.5</v>
      </c>
      <c r="E16" s="24">
        <v>2.5</v>
      </c>
      <c r="F16" s="24">
        <v>2.5</v>
      </c>
      <c r="G16" s="24">
        <v>2.5</v>
      </c>
      <c r="H16" s="24">
        <v>2.5</v>
      </c>
      <c r="I16" s="24">
        <v>2.5</v>
      </c>
    </row>
    <row r="17" spans="1:105" s="2" customFormat="1" ht="14.45" customHeight="1" x14ac:dyDescent="0.25">
      <c r="A17" s="36"/>
      <c r="B17" s="28" t="s">
        <v>66</v>
      </c>
      <c r="C17" s="36"/>
      <c r="D17" s="39">
        <f>SUM(D11:D16)</f>
        <v>1015.25</v>
      </c>
      <c r="E17" s="39">
        <f t="shared" ref="E17:I17" si="1">SUM(E11:E16)</f>
        <v>1015.25</v>
      </c>
      <c r="F17" s="39">
        <f t="shared" si="1"/>
        <v>1015.25</v>
      </c>
      <c r="G17" s="39">
        <f t="shared" si="1"/>
        <v>1015.25</v>
      </c>
      <c r="H17" s="39">
        <f t="shared" si="1"/>
        <v>1015.25</v>
      </c>
      <c r="I17" s="39">
        <f t="shared" si="1"/>
        <v>1015.25</v>
      </c>
    </row>
    <row r="18" spans="1:105" s="22" customFormat="1" ht="75" x14ac:dyDescent="0.25">
      <c r="A18" s="37">
        <v>3</v>
      </c>
      <c r="B18" s="45" t="s">
        <v>73</v>
      </c>
      <c r="C18" s="43" t="s">
        <v>74</v>
      </c>
      <c r="D18" s="30">
        <v>1247.72</v>
      </c>
      <c r="E18" s="30">
        <v>1199.97</v>
      </c>
      <c r="F18" s="30">
        <v>1208.97</v>
      </c>
      <c r="G18" s="30">
        <v>1208.97</v>
      </c>
      <c r="H18" s="30">
        <v>1208.97</v>
      </c>
      <c r="I18" s="30">
        <v>1208.97</v>
      </c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</row>
    <row r="19" spans="1:105" s="22" customFormat="1" ht="45" customHeight="1" x14ac:dyDescent="0.25">
      <c r="A19" s="37">
        <v>4</v>
      </c>
      <c r="B19" s="45" t="s">
        <v>87</v>
      </c>
      <c r="C19" s="43" t="s">
        <v>74</v>
      </c>
      <c r="D19" s="30">
        <v>301.57</v>
      </c>
      <c r="E19" s="30">
        <v>308.58</v>
      </c>
      <c r="F19" s="30">
        <v>315.5</v>
      </c>
      <c r="G19" s="30">
        <v>335.62</v>
      </c>
      <c r="H19" s="30">
        <v>356.65</v>
      </c>
      <c r="I19" s="30">
        <v>356.65</v>
      </c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</row>
    <row r="20" spans="1:105" x14ac:dyDescent="0.25">
      <c r="A20" s="36">
        <v>5</v>
      </c>
      <c r="B20" s="23" t="s">
        <v>14</v>
      </c>
      <c r="C20" s="25" t="s">
        <v>59</v>
      </c>
      <c r="D20" s="24">
        <v>1400</v>
      </c>
      <c r="E20" s="24">
        <v>1400</v>
      </c>
      <c r="F20" s="24">
        <v>1400</v>
      </c>
      <c r="G20" s="24">
        <v>1400</v>
      </c>
      <c r="H20" s="24">
        <v>1400</v>
      </c>
      <c r="I20" s="24">
        <v>1400</v>
      </c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</row>
    <row r="21" spans="1:105" x14ac:dyDescent="0.25">
      <c r="A21" s="36">
        <v>6</v>
      </c>
      <c r="B21" s="23" t="s">
        <v>15</v>
      </c>
      <c r="C21" s="25" t="s">
        <v>59</v>
      </c>
      <c r="D21" s="24">
        <v>1980</v>
      </c>
      <c r="E21" s="24">
        <v>1980</v>
      </c>
      <c r="F21" s="24">
        <v>1980</v>
      </c>
      <c r="G21" s="24">
        <v>1980</v>
      </c>
      <c r="H21" s="24">
        <v>1980</v>
      </c>
      <c r="I21" s="24">
        <v>1980</v>
      </c>
    </row>
    <row r="22" spans="1:105" x14ac:dyDescent="0.25">
      <c r="A22" s="36">
        <v>7</v>
      </c>
      <c r="B22" s="23" t="s">
        <v>71</v>
      </c>
      <c r="C22" s="25" t="s">
        <v>59</v>
      </c>
      <c r="D22" s="24">
        <v>540</v>
      </c>
      <c r="E22" s="24">
        <v>540</v>
      </c>
      <c r="F22" s="24">
        <v>540</v>
      </c>
      <c r="G22" s="24">
        <v>540</v>
      </c>
      <c r="H22" s="24">
        <v>0</v>
      </c>
      <c r="I22" s="24">
        <v>0</v>
      </c>
    </row>
    <row r="23" spans="1:105" s="20" customFormat="1" ht="28.9" customHeight="1" x14ac:dyDescent="0.25">
      <c r="A23" s="37">
        <v>8</v>
      </c>
      <c r="B23" s="45" t="s">
        <v>89</v>
      </c>
      <c r="C23" s="43"/>
      <c r="D23" s="46">
        <f>D9+D17+D18+D19+D20+D21+D22</f>
        <v>8244.5400000000009</v>
      </c>
      <c r="E23" s="46">
        <f>E22+E21+E20+E19+E18+E17+E9</f>
        <v>8203.7999999999993</v>
      </c>
      <c r="F23" s="46">
        <f>F22+F21+F20+F19+F18+F17+F9</f>
        <v>8219.7200000000012</v>
      </c>
      <c r="G23" s="46">
        <f>G9+G17+G18+G19+G20+G21+G22</f>
        <v>8239.84</v>
      </c>
      <c r="H23" s="46">
        <f>H9+H17+H18+H19+H20+H21+H22</f>
        <v>8260.869999999999</v>
      </c>
      <c r="I23" s="46">
        <f>I9+I17+I18+I19+I20+I21+I22</f>
        <v>8260.869999999999</v>
      </c>
    </row>
    <row r="24" spans="1:105" s="22" customFormat="1" ht="30" x14ac:dyDescent="0.25">
      <c r="A24" s="37">
        <v>9</v>
      </c>
      <c r="B24" s="44" t="s">
        <v>72</v>
      </c>
      <c r="C24" s="43" t="s">
        <v>74</v>
      </c>
      <c r="D24" s="30">
        <v>1217</v>
      </c>
      <c r="E24" s="30">
        <v>1217</v>
      </c>
      <c r="F24" s="30">
        <v>1217</v>
      </c>
      <c r="G24" s="30">
        <v>1217</v>
      </c>
      <c r="H24" s="30">
        <v>1217</v>
      </c>
      <c r="I24" s="30">
        <v>1217</v>
      </c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</row>
    <row r="25" spans="1:105" x14ac:dyDescent="0.25">
      <c r="A25" s="36">
        <v>10</v>
      </c>
      <c r="B25" s="23" t="s">
        <v>16</v>
      </c>
      <c r="C25" s="25" t="s">
        <v>60</v>
      </c>
      <c r="D25" s="24">
        <v>1141.0999999999999</v>
      </c>
      <c r="E25" s="24">
        <v>1141.0999999999999</v>
      </c>
      <c r="F25" s="24">
        <v>1141.0999999999999</v>
      </c>
      <c r="G25" s="24">
        <v>1141.0999999999999</v>
      </c>
      <c r="H25" s="24">
        <v>1141.0999999999999</v>
      </c>
      <c r="I25" s="24">
        <v>1141.0999999999999</v>
      </c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</row>
    <row r="26" spans="1:105" x14ac:dyDescent="0.25">
      <c r="A26" s="36">
        <v>11</v>
      </c>
      <c r="B26" s="28" t="s">
        <v>17</v>
      </c>
      <c r="C26" s="25"/>
      <c r="D26" s="24"/>
      <c r="E26" s="24"/>
      <c r="F26" s="24"/>
      <c r="G26" s="24"/>
      <c r="H26" s="24"/>
      <c r="I26" s="24"/>
    </row>
    <row r="27" spans="1:105" x14ac:dyDescent="0.25">
      <c r="A27" s="25"/>
      <c r="B27" s="23" t="s">
        <v>18</v>
      </c>
      <c r="C27" s="25" t="s">
        <v>59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</row>
    <row r="28" spans="1:105" x14ac:dyDescent="0.25">
      <c r="A28" s="25"/>
      <c r="B28" s="23" t="s">
        <v>19</v>
      </c>
      <c r="C28" s="25" t="s">
        <v>59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</row>
    <row r="29" spans="1:105" x14ac:dyDescent="0.25">
      <c r="A29" s="25"/>
      <c r="B29" s="23" t="s">
        <v>20</v>
      </c>
      <c r="C29" s="25" t="s">
        <v>60</v>
      </c>
      <c r="D29" s="51">
        <v>29.988</v>
      </c>
      <c r="E29" s="24">
        <v>29.988</v>
      </c>
      <c r="F29" s="24">
        <v>29.988</v>
      </c>
      <c r="G29" s="24">
        <v>29.988</v>
      </c>
      <c r="H29" s="24">
        <v>29.988</v>
      </c>
      <c r="I29" s="24">
        <v>29.988</v>
      </c>
    </row>
    <row r="30" spans="1:105" x14ac:dyDescent="0.25">
      <c r="A30" s="25"/>
      <c r="B30" s="23" t="s">
        <v>21</v>
      </c>
      <c r="C30" s="25" t="s">
        <v>59</v>
      </c>
      <c r="D30" s="51">
        <v>120.3</v>
      </c>
      <c r="E30" s="24">
        <v>120.3</v>
      </c>
      <c r="F30" s="24">
        <v>120.3</v>
      </c>
      <c r="G30" s="24">
        <v>120.3</v>
      </c>
      <c r="H30" s="24">
        <v>120.3</v>
      </c>
      <c r="I30" s="24">
        <v>120.3</v>
      </c>
    </row>
    <row r="31" spans="1:105" x14ac:dyDescent="0.25">
      <c r="A31" s="25"/>
      <c r="B31" s="23" t="s">
        <v>22</v>
      </c>
      <c r="C31" s="25" t="s">
        <v>59</v>
      </c>
      <c r="D31" s="51">
        <v>200</v>
      </c>
      <c r="E31" s="24">
        <v>200</v>
      </c>
      <c r="F31" s="24">
        <v>200</v>
      </c>
      <c r="G31" s="24">
        <v>200</v>
      </c>
      <c r="H31" s="24">
        <v>200</v>
      </c>
      <c r="I31" s="24">
        <v>200</v>
      </c>
    </row>
    <row r="32" spans="1:105" x14ac:dyDescent="0.25">
      <c r="A32" s="25"/>
      <c r="B32" s="23" t="s">
        <v>23</v>
      </c>
      <c r="C32" s="25" t="s">
        <v>59</v>
      </c>
      <c r="D32" s="51">
        <v>110</v>
      </c>
      <c r="E32" s="24">
        <v>110</v>
      </c>
      <c r="F32" s="24">
        <v>110</v>
      </c>
      <c r="G32" s="24">
        <v>110</v>
      </c>
      <c r="H32" s="24">
        <v>110</v>
      </c>
      <c r="I32" s="24">
        <v>110</v>
      </c>
    </row>
    <row r="33" spans="1:9" x14ac:dyDescent="0.25">
      <c r="A33" s="25"/>
      <c r="B33" s="23" t="s">
        <v>24</v>
      </c>
      <c r="C33" s="25" t="s">
        <v>59</v>
      </c>
      <c r="D33" s="51">
        <v>102</v>
      </c>
      <c r="E33" s="24">
        <v>102</v>
      </c>
      <c r="F33" s="24">
        <v>102</v>
      </c>
      <c r="G33" s="24">
        <v>102</v>
      </c>
      <c r="H33" s="24">
        <v>102</v>
      </c>
      <c r="I33" s="24">
        <v>102</v>
      </c>
    </row>
    <row r="34" spans="1:9" x14ac:dyDescent="0.25">
      <c r="A34" s="25"/>
      <c r="B34" s="23" t="s">
        <v>25</v>
      </c>
      <c r="C34" s="25" t="s">
        <v>59</v>
      </c>
      <c r="D34" s="51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</row>
    <row r="35" spans="1:9" x14ac:dyDescent="0.25">
      <c r="A35" s="25"/>
      <c r="B35" s="23" t="s">
        <v>26</v>
      </c>
      <c r="C35" s="25" t="s">
        <v>59</v>
      </c>
      <c r="D35" s="51">
        <v>59.976000000000006</v>
      </c>
      <c r="E35" s="24">
        <v>59.976000000000006</v>
      </c>
      <c r="F35" s="24">
        <v>59.976000000000006</v>
      </c>
      <c r="G35" s="24">
        <v>59.976000000000006</v>
      </c>
      <c r="H35" s="24">
        <v>59.976000000000006</v>
      </c>
      <c r="I35" s="24">
        <v>59.976000000000006</v>
      </c>
    </row>
    <row r="36" spans="1:9" x14ac:dyDescent="0.25">
      <c r="A36" s="25"/>
      <c r="B36" s="23" t="s">
        <v>27</v>
      </c>
      <c r="C36" s="25" t="s">
        <v>59</v>
      </c>
      <c r="D36" s="51">
        <v>17.010000000000002</v>
      </c>
      <c r="E36" s="24">
        <v>17.010000000000002</v>
      </c>
      <c r="F36" s="24">
        <v>17.010000000000002</v>
      </c>
      <c r="G36" s="24">
        <v>17.010000000000002</v>
      </c>
      <c r="H36" s="24">
        <v>17.010000000000002</v>
      </c>
      <c r="I36" s="24">
        <v>17.010000000000002</v>
      </c>
    </row>
    <row r="37" spans="1:9" x14ac:dyDescent="0.25">
      <c r="A37" s="25"/>
      <c r="B37" s="23" t="s">
        <v>28</v>
      </c>
      <c r="C37" s="25" t="s">
        <v>59</v>
      </c>
      <c r="D37" s="51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</row>
    <row r="38" spans="1:9" x14ac:dyDescent="0.25">
      <c r="A38" s="25"/>
      <c r="B38" s="23" t="s">
        <v>29</v>
      </c>
      <c r="C38" s="25" t="s">
        <v>59</v>
      </c>
      <c r="D38" s="51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</row>
    <row r="39" spans="1:9" x14ac:dyDescent="0.25">
      <c r="A39" s="25"/>
      <c r="B39" s="23" t="s">
        <v>30</v>
      </c>
      <c r="C39" s="25" t="s">
        <v>59</v>
      </c>
      <c r="D39" s="51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</row>
    <row r="40" spans="1:9" x14ac:dyDescent="0.25">
      <c r="A40" s="25"/>
      <c r="B40" s="23" t="s">
        <v>31</v>
      </c>
      <c r="C40" s="25" t="s">
        <v>62</v>
      </c>
      <c r="D40" s="51">
        <v>50.996000000000002</v>
      </c>
      <c r="E40" s="24">
        <v>50.996000000000002</v>
      </c>
      <c r="F40" s="24">
        <v>50.996000000000002</v>
      </c>
      <c r="G40" s="24">
        <v>50.996000000000002</v>
      </c>
      <c r="H40" s="24">
        <v>50.996000000000002</v>
      </c>
      <c r="I40" s="24">
        <v>50.996000000000002</v>
      </c>
    </row>
    <row r="41" spans="1:9" x14ac:dyDescent="0.25">
      <c r="A41" s="25"/>
      <c r="B41" s="23" t="s">
        <v>32</v>
      </c>
      <c r="C41" s="25" t="s">
        <v>62</v>
      </c>
      <c r="D41" s="51">
        <v>100.012</v>
      </c>
      <c r="E41" s="24">
        <v>100.012</v>
      </c>
      <c r="F41" s="24">
        <v>100.012</v>
      </c>
      <c r="G41" s="24">
        <v>100.012</v>
      </c>
      <c r="H41" s="24">
        <v>100.012</v>
      </c>
      <c r="I41" s="24">
        <v>100.012</v>
      </c>
    </row>
    <row r="42" spans="1:9" x14ac:dyDescent="0.25">
      <c r="A42" s="25"/>
      <c r="B42" s="23" t="s">
        <v>33</v>
      </c>
      <c r="C42" s="25" t="s">
        <v>62</v>
      </c>
      <c r="D42" s="51">
        <v>45.804000000000002</v>
      </c>
      <c r="E42" s="24">
        <v>45.804000000000002</v>
      </c>
      <c r="F42" s="24">
        <v>45.804000000000002</v>
      </c>
      <c r="G42" s="24">
        <v>45.804000000000002</v>
      </c>
      <c r="H42" s="24">
        <v>45.804000000000002</v>
      </c>
      <c r="I42" s="24">
        <v>45.804000000000002</v>
      </c>
    </row>
    <row r="43" spans="1:9" x14ac:dyDescent="0.25">
      <c r="A43" s="25"/>
      <c r="B43" s="23" t="s">
        <v>34</v>
      </c>
      <c r="C43" s="25" t="s">
        <v>60</v>
      </c>
      <c r="D43" s="51">
        <v>83.7</v>
      </c>
      <c r="E43" s="24">
        <v>83.7</v>
      </c>
      <c r="F43" s="24">
        <v>83.7</v>
      </c>
      <c r="G43" s="24">
        <v>83.7</v>
      </c>
      <c r="H43" s="24">
        <v>83.7</v>
      </c>
      <c r="I43" s="24">
        <v>83.7</v>
      </c>
    </row>
    <row r="44" spans="1:9" x14ac:dyDescent="0.25">
      <c r="A44" s="25"/>
      <c r="B44" s="23" t="s">
        <v>35</v>
      </c>
      <c r="C44" s="25" t="s">
        <v>60</v>
      </c>
      <c r="D44" s="51">
        <v>183.54000000000002</v>
      </c>
      <c r="E44" s="24">
        <v>183.54000000000002</v>
      </c>
      <c r="F44" s="24">
        <v>183.54000000000002</v>
      </c>
      <c r="G44" s="24">
        <v>183.54000000000002</v>
      </c>
      <c r="H44" s="24">
        <v>183.54000000000002</v>
      </c>
      <c r="I44" s="24">
        <v>183.54000000000002</v>
      </c>
    </row>
    <row r="45" spans="1:9" x14ac:dyDescent="0.25">
      <c r="A45" s="25"/>
      <c r="B45" s="23" t="s">
        <v>36</v>
      </c>
      <c r="C45" s="25" t="s">
        <v>60</v>
      </c>
      <c r="D45" s="51">
        <v>23.155524</v>
      </c>
      <c r="E45" s="24">
        <v>23.155524</v>
      </c>
      <c r="F45" s="24">
        <v>23.155524</v>
      </c>
      <c r="G45" s="24">
        <v>23.155524</v>
      </c>
      <c r="H45" s="24">
        <v>23.155524</v>
      </c>
      <c r="I45" s="24">
        <v>23.155524</v>
      </c>
    </row>
    <row r="46" spans="1:9" x14ac:dyDescent="0.25">
      <c r="A46" s="25"/>
      <c r="B46" s="23" t="s">
        <v>37</v>
      </c>
      <c r="C46" s="25" t="s">
        <v>60</v>
      </c>
      <c r="D46" s="51">
        <v>151.94999999999999</v>
      </c>
      <c r="E46" s="24">
        <v>151.94999999999999</v>
      </c>
      <c r="F46" s="24">
        <v>151.94999999999999</v>
      </c>
      <c r="G46" s="24">
        <v>151.94999999999999</v>
      </c>
      <c r="H46" s="24">
        <v>151.94999999999999</v>
      </c>
      <c r="I46" s="24">
        <v>151.94999999999999</v>
      </c>
    </row>
    <row r="47" spans="1:9" x14ac:dyDescent="0.25">
      <c r="A47" s="25"/>
      <c r="B47" s="23" t="s">
        <v>38</v>
      </c>
      <c r="C47" s="25" t="s">
        <v>60</v>
      </c>
      <c r="D47" s="51">
        <v>77</v>
      </c>
      <c r="E47" s="24">
        <v>77</v>
      </c>
      <c r="F47" s="24">
        <v>77</v>
      </c>
      <c r="G47" s="24">
        <v>77</v>
      </c>
      <c r="H47" s="24">
        <v>77</v>
      </c>
      <c r="I47" s="24">
        <v>77</v>
      </c>
    </row>
    <row r="48" spans="1:9" x14ac:dyDescent="0.25">
      <c r="A48" s="25"/>
      <c r="B48" s="23" t="s">
        <v>39</v>
      </c>
      <c r="C48" s="25" t="s">
        <v>60</v>
      </c>
      <c r="D48" s="51">
        <v>32.292000000000002</v>
      </c>
      <c r="E48" s="24">
        <v>32.292000000000002</v>
      </c>
      <c r="F48" s="24">
        <v>32.292000000000002</v>
      </c>
      <c r="G48" s="24">
        <v>32.292000000000002</v>
      </c>
      <c r="H48" s="24">
        <v>32.292000000000002</v>
      </c>
      <c r="I48" s="24">
        <v>32.292000000000002</v>
      </c>
    </row>
    <row r="49" spans="1:9" x14ac:dyDescent="0.25">
      <c r="A49" s="25"/>
      <c r="B49" s="23" t="s">
        <v>40</v>
      </c>
      <c r="C49" s="25" t="s">
        <v>60</v>
      </c>
      <c r="D49" s="51">
        <v>16.854199999999999</v>
      </c>
      <c r="E49" s="24">
        <v>16.854199999999999</v>
      </c>
      <c r="F49" s="24">
        <v>16.854199999999999</v>
      </c>
      <c r="G49" s="24">
        <v>16.854199999999999</v>
      </c>
      <c r="H49" s="24">
        <v>16.854199999999999</v>
      </c>
      <c r="I49" s="24">
        <v>16.854199999999999</v>
      </c>
    </row>
    <row r="50" spans="1:9" x14ac:dyDescent="0.25">
      <c r="A50" s="25"/>
      <c r="B50" s="23" t="s">
        <v>41</v>
      </c>
      <c r="C50" s="25" t="s">
        <v>60</v>
      </c>
      <c r="D50" s="51">
        <v>55.08</v>
      </c>
      <c r="E50" s="24">
        <v>55.08</v>
      </c>
      <c r="F50" s="24">
        <v>55.08</v>
      </c>
      <c r="G50" s="24">
        <v>55.08</v>
      </c>
      <c r="H50" s="24">
        <v>55.08</v>
      </c>
      <c r="I50" s="24">
        <v>55.08</v>
      </c>
    </row>
    <row r="51" spans="1:9" x14ac:dyDescent="0.25">
      <c r="A51" s="25"/>
      <c r="B51" s="23" t="s">
        <v>42</v>
      </c>
      <c r="C51" s="25" t="s">
        <v>60</v>
      </c>
      <c r="D51" s="51">
        <v>40.872</v>
      </c>
      <c r="E51" s="24">
        <v>40.872</v>
      </c>
      <c r="F51" s="24">
        <v>40.872</v>
      </c>
      <c r="G51" s="24">
        <v>40.872</v>
      </c>
      <c r="H51" s="24">
        <v>40.872</v>
      </c>
      <c r="I51" s="24">
        <v>40.872</v>
      </c>
    </row>
    <row r="52" spans="1:9" x14ac:dyDescent="0.25">
      <c r="A52" s="25"/>
      <c r="B52" s="23" t="s">
        <v>43</v>
      </c>
      <c r="C52" s="25" t="s">
        <v>60</v>
      </c>
      <c r="D52" s="51">
        <v>28</v>
      </c>
      <c r="E52" s="24">
        <v>28</v>
      </c>
      <c r="F52" s="24">
        <v>28</v>
      </c>
      <c r="G52" s="24">
        <v>28</v>
      </c>
      <c r="H52" s="24">
        <v>28</v>
      </c>
      <c r="I52" s="24">
        <v>28</v>
      </c>
    </row>
    <row r="53" spans="1:9" x14ac:dyDescent="0.25">
      <c r="A53" s="25"/>
      <c r="B53" s="23" t="s">
        <v>44</v>
      </c>
      <c r="C53" s="25" t="s">
        <v>60</v>
      </c>
      <c r="D53" s="51">
        <v>30</v>
      </c>
      <c r="E53" s="24">
        <v>30</v>
      </c>
      <c r="F53" s="24">
        <v>30</v>
      </c>
      <c r="G53" s="24">
        <v>30</v>
      </c>
      <c r="H53" s="24">
        <v>30</v>
      </c>
      <c r="I53" s="24">
        <v>30</v>
      </c>
    </row>
    <row r="54" spans="1:9" x14ac:dyDescent="0.25">
      <c r="A54" s="25"/>
      <c r="B54" s="23" t="s">
        <v>45</v>
      </c>
      <c r="C54" s="25" t="s">
        <v>60</v>
      </c>
      <c r="D54" s="51">
        <v>9.9960000000000004</v>
      </c>
      <c r="E54" s="24">
        <v>9.9960000000000004</v>
      </c>
      <c r="F54" s="24">
        <v>9.9960000000000004</v>
      </c>
      <c r="G54" s="24">
        <v>9.9960000000000004</v>
      </c>
      <c r="H54" s="24">
        <v>9.9960000000000004</v>
      </c>
      <c r="I54" s="24">
        <v>9.9960000000000004</v>
      </c>
    </row>
    <row r="55" spans="1:9" x14ac:dyDescent="0.25">
      <c r="A55" s="25"/>
      <c r="B55" s="23" t="s">
        <v>46</v>
      </c>
      <c r="C55" s="25" t="s">
        <v>60</v>
      </c>
      <c r="D55" s="51">
        <v>66</v>
      </c>
      <c r="E55" s="24">
        <v>66</v>
      </c>
      <c r="F55" s="24">
        <v>66</v>
      </c>
      <c r="G55" s="24">
        <v>66</v>
      </c>
      <c r="H55" s="24">
        <v>66</v>
      </c>
      <c r="I55" s="24">
        <v>66</v>
      </c>
    </row>
    <row r="56" spans="1:9" x14ac:dyDescent="0.25">
      <c r="A56" s="25"/>
      <c r="B56" s="23" t="s">
        <v>47</v>
      </c>
      <c r="C56" s="25" t="s">
        <v>60</v>
      </c>
      <c r="D56" s="51">
        <v>19.5168</v>
      </c>
      <c r="E56" s="24">
        <v>19.5168</v>
      </c>
      <c r="F56" s="24">
        <v>19.5168</v>
      </c>
      <c r="G56" s="24">
        <v>19.5168</v>
      </c>
      <c r="H56" s="24">
        <v>19.5168</v>
      </c>
      <c r="I56" s="24">
        <v>19.5168</v>
      </c>
    </row>
    <row r="57" spans="1:9" x14ac:dyDescent="0.25">
      <c r="A57" s="25"/>
      <c r="B57" s="23" t="s">
        <v>48</v>
      </c>
      <c r="C57" s="25" t="s">
        <v>59</v>
      </c>
      <c r="D57" s="51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</row>
    <row r="58" spans="1:9" x14ac:dyDescent="0.25">
      <c r="A58" s="25"/>
      <c r="B58" s="23" t="s">
        <v>49</v>
      </c>
      <c r="C58" s="25" t="s">
        <v>60</v>
      </c>
      <c r="D58" s="51">
        <v>25.44</v>
      </c>
      <c r="E58" s="24">
        <v>25.44</v>
      </c>
      <c r="F58" s="24">
        <v>25.44</v>
      </c>
      <c r="G58" s="24">
        <v>25.44</v>
      </c>
      <c r="H58" s="24">
        <v>25.44</v>
      </c>
      <c r="I58" s="24">
        <v>25.44</v>
      </c>
    </row>
    <row r="59" spans="1:9" x14ac:dyDescent="0.25">
      <c r="A59" s="25"/>
      <c r="B59" s="23" t="s">
        <v>50</v>
      </c>
      <c r="C59" s="25" t="s">
        <v>59</v>
      </c>
      <c r="D59" s="51">
        <v>82.669999999999987</v>
      </c>
      <c r="E59" s="24">
        <v>82.669999999999987</v>
      </c>
      <c r="F59" s="24">
        <v>82.669999999999987</v>
      </c>
      <c r="G59" s="24">
        <v>82.669999999999987</v>
      </c>
      <c r="H59" s="24">
        <v>82.669999999999987</v>
      </c>
      <c r="I59" s="24">
        <v>82.669999999999987</v>
      </c>
    </row>
    <row r="60" spans="1:9" x14ac:dyDescent="0.25">
      <c r="A60" s="25"/>
      <c r="B60" s="23" t="s">
        <v>53</v>
      </c>
      <c r="C60" s="25" t="s">
        <v>60</v>
      </c>
      <c r="D60" s="51">
        <v>61.839999999999996</v>
      </c>
      <c r="E60" s="24">
        <v>61.839999999999996</v>
      </c>
      <c r="F60" s="24">
        <v>61.839999999999996</v>
      </c>
      <c r="G60" s="24">
        <v>61.839999999999996</v>
      </c>
      <c r="H60" s="24">
        <v>61.839999999999996</v>
      </c>
      <c r="I60" s="24">
        <v>61.839999999999996</v>
      </c>
    </row>
    <row r="61" spans="1:9" x14ac:dyDescent="0.25">
      <c r="A61" s="25"/>
      <c r="B61" s="23" t="s">
        <v>51</v>
      </c>
      <c r="C61" s="25" t="s">
        <v>59</v>
      </c>
      <c r="D61" s="51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</row>
    <row r="62" spans="1:9" x14ac:dyDescent="0.25">
      <c r="A62" s="25"/>
      <c r="B62" s="23" t="s">
        <v>52</v>
      </c>
      <c r="C62" s="25" t="s">
        <v>60</v>
      </c>
      <c r="D62" s="51">
        <v>18.147360000000003</v>
      </c>
      <c r="E62" s="30">
        <v>18.147360000000003</v>
      </c>
      <c r="F62" s="30">
        <v>18.147360000000003</v>
      </c>
      <c r="G62" s="30">
        <v>18.147360000000003</v>
      </c>
      <c r="H62" s="30">
        <v>18.147360000000003</v>
      </c>
      <c r="I62" s="30">
        <v>18.147360000000003</v>
      </c>
    </row>
    <row r="63" spans="1:9" x14ac:dyDescent="0.25">
      <c r="A63" s="25"/>
      <c r="B63" s="23" t="s">
        <v>75</v>
      </c>
      <c r="C63" s="25" t="s">
        <v>59</v>
      </c>
      <c r="D63" s="51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</row>
    <row r="64" spans="1:9" x14ac:dyDescent="0.25">
      <c r="A64" s="25"/>
      <c r="B64" s="29" t="s">
        <v>78</v>
      </c>
      <c r="C64" s="25" t="s">
        <v>60</v>
      </c>
      <c r="D64" s="51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</row>
    <row r="65" spans="1:9" x14ac:dyDescent="0.25">
      <c r="A65" s="25"/>
      <c r="B65" s="29" t="s">
        <v>79</v>
      </c>
      <c r="C65" s="25" t="s">
        <v>60</v>
      </c>
      <c r="D65" s="51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</row>
    <row r="66" spans="1:9" x14ac:dyDescent="0.25">
      <c r="A66" s="25"/>
      <c r="B66" s="29" t="s">
        <v>84</v>
      </c>
      <c r="C66" s="25" t="s">
        <v>59</v>
      </c>
      <c r="D66" s="51">
        <v>48.048000000000002</v>
      </c>
      <c r="E66" s="24">
        <v>48.048000000000002</v>
      </c>
      <c r="F66" s="24">
        <v>48.048000000000002</v>
      </c>
      <c r="G66" s="24">
        <v>48.048000000000002</v>
      </c>
      <c r="H66" s="24">
        <v>48.048000000000002</v>
      </c>
      <c r="I66" s="24">
        <v>48.048000000000002</v>
      </c>
    </row>
    <row r="67" spans="1:9" x14ac:dyDescent="0.25">
      <c r="A67" s="25"/>
      <c r="B67" s="23" t="s">
        <v>54</v>
      </c>
      <c r="C67" s="25" t="s">
        <v>59</v>
      </c>
      <c r="D67" s="51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</row>
    <row r="68" spans="1:9" x14ac:dyDescent="0.25">
      <c r="A68" s="25"/>
      <c r="B68" s="23" t="s">
        <v>70</v>
      </c>
      <c r="C68" s="25" t="s">
        <v>59</v>
      </c>
      <c r="D68" s="51">
        <v>200</v>
      </c>
      <c r="E68" s="24">
        <v>200</v>
      </c>
      <c r="F68" s="24">
        <v>200</v>
      </c>
      <c r="G68" s="24">
        <v>200</v>
      </c>
      <c r="H68" s="24">
        <v>200</v>
      </c>
      <c r="I68" s="24">
        <v>200</v>
      </c>
    </row>
    <row r="69" spans="1:9" x14ac:dyDescent="0.25">
      <c r="A69" s="25"/>
      <c r="B69" s="23" t="s">
        <v>55</v>
      </c>
      <c r="C69" s="25" t="s">
        <v>63</v>
      </c>
      <c r="D69" s="51">
        <v>300</v>
      </c>
      <c r="E69" s="24">
        <v>300</v>
      </c>
      <c r="F69" s="24">
        <v>300</v>
      </c>
      <c r="G69" s="24">
        <v>300</v>
      </c>
      <c r="H69" s="24">
        <v>300</v>
      </c>
      <c r="I69" s="24">
        <v>300</v>
      </c>
    </row>
    <row r="70" spans="1:9" x14ac:dyDescent="0.25">
      <c r="A70" s="25"/>
      <c r="B70" s="23" t="s">
        <v>56</v>
      </c>
      <c r="C70" s="25" t="s">
        <v>60</v>
      </c>
      <c r="D70" s="51">
        <v>137.1</v>
      </c>
      <c r="E70" s="24">
        <v>137.1</v>
      </c>
      <c r="F70" s="24">
        <v>137.1</v>
      </c>
      <c r="G70" s="24">
        <v>137.1</v>
      </c>
      <c r="H70" s="24">
        <v>137.1</v>
      </c>
      <c r="I70" s="24">
        <v>137.1</v>
      </c>
    </row>
    <row r="71" spans="1:9" x14ac:dyDescent="0.25">
      <c r="A71" s="25"/>
      <c r="B71" s="23" t="s">
        <v>57</v>
      </c>
      <c r="C71" s="25" t="s">
        <v>59</v>
      </c>
      <c r="D71" s="51">
        <v>88</v>
      </c>
      <c r="E71" s="24">
        <v>88</v>
      </c>
      <c r="F71" s="24">
        <v>88</v>
      </c>
      <c r="G71" s="24">
        <v>88</v>
      </c>
      <c r="H71" s="24">
        <v>88</v>
      </c>
      <c r="I71" s="24">
        <v>88</v>
      </c>
    </row>
    <row r="72" spans="1:9" x14ac:dyDescent="0.25">
      <c r="A72" s="25"/>
      <c r="B72" s="23" t="s">
        <v>58</v>
      </c>
      <c r="C72" s="25" t="s">
        <v>59</v>
      </c>
      <c r="D72" s="51">
        <v>594</v>
      </c>
      <c r="E72" s="24">
        <v>594</v>
      </c>
      <c r="F72" s="24">
        <v>594</v>
      </c>
      <c r="G72" s="24">
        <v>594</v>
      </c>
      <c r="H72" s="24">
        <v>594</v>
      </c>
      <c r="I72" s="24">
        <v>594</v>
      </c>
    </row>
    <row r="73" spans="1:9" x14ac:dyDescent="0.25">
      <c r="A73" s="25"/>
      <c r="B73" s="23" t="s">
        <v>76</v>
      </c>
      <c r="C73" s="25" t="s">
        <v>59</v>
      </c>
      <c r="D73" s="51">
        <v>518.75</v>
      </c>
      <c r="E73" s="24">
        <v>518.75</v>
      </c>
      <c r="F73" s="24">
        <v>518.75</v>
      </c>
      <c r="G73" s="24">
        <v>518.75</v>
      </c>
      <c r="H73" s="24">
        <v>518.75</v>
      </c>
      <c r="I73" s="24">
        <v>518.75</v>
      </c>
    </row>
    <row r="74" spans="1:9" x14ac:dyDescent="0.25">
      <c r="A74" s="25"/>
      <c r="B74" s="23" t="s">
        <v>85</v>
      </c>
      <c r="C74" s="25" t="s">
        <v>59</v>
      </c>
      <c r="D74" s="51">
        <v>200</v>
      </c>
      <c r="E74" s="24">
        <v>200</v>
      </c>
      <c r="F74" s="24">
        <v>200</v>
      </c>
      <c r="G74" s="24">
        <v>200</v>
      </c>
      <c r="H74" s="24">
        <v>200</v>
      </c>
      <c r="I74" s="24">
        <v>200</v>
      </c>
    </row>
    <row r="75" spans="1:9" x14ac:dyDescent="0.25">
      <c r="A75" s="25"/>
      <c r="B75" s="29" t="s">
        <v>77</v>
      </c>
      <c r="C75" s="25" t="s">
        <v>60</v>
      </c>
      <c r="D75" s="51">
        <v>200</v>
      </c>
      <c r="E75" s="24">
        <v>200</v>
      </c>
      <c r="F75" s="24">
        <v>200</v>
      </c>
      <c r="G75" s="24">
        <v>200</v>
      </c>
      <c r="H75" s="24">
        <v>200</v>
      </c>
      <c r="I75" s="24">
        <v>200</v>
      </c>
    </row>
    <row r="76" spans="1:9" s="2" customFormat="1" x14ac:dyDescent="0.25">
      <c r="A76" s="36"/>
      <c r="B76" s="28" t="s">
        <v>66</v>
      </c>
      <c r="C76" s="36"/>
      <c r="D76" s="51">
        <v>4128.0378839999994</v>
      </c>
      <c r="E76" s="39">
        <v>4128.0378839999994</v>
      </c>
      <c r="F76" s="39">
        <v>4128.0378839999994</v>
      </c>
      <c r="G76" s="39">
        <v>4128.0378839999994</v>
      </c>
      <c r="H76" s="39">
        <v>4128.0378839999994</v>
      </c>
      <c r="I76" s="39">
        <v>4128.0378839999994</v>
      </c>
    </row>
    <row r="77" spans="1:9" s="16" customFormat="1" ht="47.25" x14ac:dyDescent="0.25">
      <c r="A77" s="47"/>
      <c r="B77" s="48" t="s">
        <v>88</v>
      </c>
      <c r="C77" s="47"/>
      <c r="D77" s="46">
        <f>D76+D25+D24+D23</f>
        <v>14730.677884000001</v>
      </c>
      <c r="E77" s="46">
        <f t="shared" ref="E77:F77" si="2">E76+E25+E24+E23</f>
        <v>14689.937883999999</v>
      </c>
      <c r="F77" s="46">
        <f t="shared" si="2"/>
        <v>14705.857884000001</v>
      </c>
      <c r="G77" s="46">
        <f>G76+G25+G24+G23</f>
        <v>14725.977884</v>
      </c>
      <c r="H77" s="46">
        <f>H76+H25+H24+H23</f>
        <v>14747.007883999999</v>
      </c>
      <c r="I77" s="46">
        <f>I76+I25+I24+I23</f>
        <v>14747.007883999999</v>
      </c>
    </row>
    <row r="78" spans="1:9" x14ac:dyDescent="0.25">
      <c r="A78" s="49"/>
      <c r="B78" s="27"/>
      <c r="C78" s="49"/>
      <c r="D78" s="27"/>
      <c r="E78" s="27"/>
      <c r="F78" s="27"/>
      <c r="G78" s="27"/>
      <c r="H78" s="27">
        <v>88</v>
      </c>
      <c r="I78" s="27"/>
    </row>
    <row r="79" spans="1:9" x14ac:dyDescent="0.25">
      <c r="A79" s="49"/>
      <c r="B79" s="27"/>
      <c r="C79" s="49"/>
      <c r="D79" s="27"/>
      <c r="E79" s="27"/>
      <c r="F79" s="27"/>
      <c r="G79" s="27"/>
      <c r="H79" s="27">
        <v>594</v>
      </c>
      <c r="I79" s="27"/>
    </row>
    <row r="80" spans="1:9" s="27" customFormat="1" ht="39.75" customHeight="1" x14ac:dyDescent="0.25">
      <c r="A80" s="58" t="s">
        <v>80</v>
      </c>
      <c r="B80" s="58"/>
      <c r="C80" s="58"/>
      <c r="D80" s="58"/>
      <c r="E80" s="58"/>
      <c r="F80" s="58"/>
      <c r="G80" s="58"/>
      <c r="H80" s="27">
        <v>518.75</v>
      </c>
    </row>
    <row r="81" spans="1:9" s="27" customFormat="1" ht="35.25" customHeight="1" x14ac:dyDescent="0.25">
      <c r="A81" s="52" t="s">
        <v>81</v>
      </c>
      <c r="B81" s="52"/>
      <c r="C81" s="52"/>
      <c r="D81" s="52"/>
      <c r="E81" s="52"/>
      <c r="F81" s="52"/>
      <c r="G81" s="52"/>
      <c r="H81" s="27">
        <v>200</v>
      </c>
    </row>
    <row r="82" spans="1:9" s="27" customFormat="1" ht="30.75" customHeight="1" x14ac:dyDescent="0.25">
      <c r="A82" s="52" t="s">
        <v>82</v>
      </c>
      <c r="B82" s="52"/>
      <c r="C82" s="52"/>
      <c r="D82" s="52"/>
      <c r="E82" s="52"/>
      <c r="F82" s="52"/>
      <c r="G82" s="52"/>
      <c r="H82" s="27">
        <v>200</v>
      </c>
    </row>
    <row r="83" spans="1:9" x14ac:dyDescent="0.25">
      <c r="A83" s="53" t="s">
        <v>83</v>
      </c>
      <c r="B83" s="53"/>
      <c r="C83" s="53"/>
      <c r="D83" s="53"/>
      <c r="E83" s="53"/>
      <c r="F83" s="53"/>
      <c r="G83" s="53"/>
      <c r="H83" s="27">
        <v>4128.0378839999994</v>
      </c>
      <c r="I83" s="27"/>
    </row>
    <row r="84" spans="1:9" ht="32.25" customHeight="1" x14ac:dyDescent="0.25">
      <c r="A84" s="52" t="s">
        <v>86</v>
      </c>
      <c r="B84" s="52"/>
      <c r="C84" s="52"/>
      <c r="D84" s="52"/>
      <c r="E84" s="52"/>
      <c r="F84" s="52"/>
      <c r="G84" s="52"/>
      <c r="H84" s="27"/>
      <c r="I84" s="27"/>
    </row>
    <row r="85" spans="1:9" x14ac:dyDescent="0.25">
      <c r="A85" s="33"/>
      <c r="B85" s="31"/>
      <c r="C85" s="33"/>
      <c r="D85" s="31"/>
      <c r="E85" s="31"/>
      <c r="F85" s="31"/>
      <c r="G85" s="31"/>
      <c r="H85" s="31"/>
      <c r="I85" s="31"/>
    </row>
  </sheetData>
  <mergeCells count="10">
    <mergeCell ref="A84:G84"/>
    <mergeCell ref="A83:G83"/>
    <mergeCell ref="A82:G82"/>
    <mergeCell ref="A2:I2"/>
    <mergeCell ref="A3:A4"/>
    <mergeCell ref="B3:B4"/>
    <mergeCell ref="C3:C4"/>
    <mergeCell ref="D5:I5"/>
    <mergeCell ref="A80:G80"/>
    <mergeCell ref="A81:G81"/>
  </mergeCells>
  <printOptions horizontalCentered="1"/>
  <pageMargins left="0.7" right="0.7" top="0.75" bottom="0.75" header="0.3" footer="0.3"/>
  <pageSetup paperSize="5" scale="10" orientation="portrait" horizontalDpi="4294967293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"/>
  <sheetViews>
    <sheetView workbookViewId="0">
      <selection activeCell="P6" sqref="P6"/>
    </sheetView>
  </sheetViews>
  <sheetFormatPr defaultRowHeight="15" x14ac:dyDescent="0.25"/>
  <cols>
    <col min="1" max="1" width="9.140625" style="1"/>
    <col min="2" max="2" width="30.28515625" bestFit="1" customWidth="1"/>
    <col min="3" max="3" width="16.140625" style="1" bestFit="1" customWidth="1"/>
    <col min="4" max="16" width="9.5703125" bestFit="1" customWidth="1"/>
  </cols>
  <sheetData>
    <row r="1" spans="1:16" ht="23.25" x14ac:dyDescent="0.35">
      <c r="A1" s="62" t="s">
        <v>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</row>
    <row r="2" spans="1:16" s="3" customFormat="1" x14ac:dyDescent="0.25">
      <c r="A2" s="63" t="s">
        <v>0</v>
      </c>
      <c r="B2" s="63" t="s">
        <v>1</v>
      </c>
      <c r="C2" s="63" t="s">
        <v>2</v>
      </c>
      <c r="D2" s="4">
        <v>42095</v>
      </c>
      <c r="E2" s="4">
        <v>42125</v>
      </c>
      <c r="F2" s="4">
        <v>42156</v>
      </c>
      <c r="G2" s="4">
        <v>42186</v>
      </c>
      <c r="H2" s="4">
        <v>42217</v>
      </c>
      <c r="I2" s="4">
        <v>42248</v>
      </c>
      <c r="J2" s="4">
        <v>42278</v>
      </c>
      <c r="K2" s="4">
        <v>42309</v>
      </c>
      <c r="L2" s="4">
        <v>42339</v>
      </c>
      <c r="M2" s="4">
        <v>42370</v>
      </c>
      <c r="N2" s="4">
        <v>42401</v>
      </c>
      <c r="O2" s="4">
        <v>42430</v>
      </c>
      <c r="P2" s="5" t="s">
        <v>4</v>
      </c>
    </row>
    <row r="3" spans="1:16" s="3" customFormat="1" x14ac:dyDescent="0.25">
      <c r="A3" s="63"/>
      <c r="B3" s="63"/>
      <c r="C3" s="63"/>
      <c r="D3" s="5" t="s">
        <v>3</v>
      </c>
      <c r="E3" s="5" t="s">
        <v>3</v>
      </c>
      <c r="F3" s="5" t="s">
        <v>3</v>
      </c>
      <c r="G3" s="5" t="s">
        <v>3</v>
      </c>
      <c r="H3" s="5" t="s">
        <v>3</v>
      </c>
      <c r="I3" s="5" t="s">
        <v>3</v>
      </c>
      <c r="J3" s="5" t="s">
        <v>3</v>
      </c>
      <c r="K3" s="5" t="s">
        <v>3</v>
      </c>
      <c r="L3" s="5" t="s">
        <v>3</v>
      </c>
      <c r="M3" s="5" t="s">
        <v>3</v>
      </c>
      <c r="N3" s="5" t="s">
        <v>3</v>
      </c>
      <c r="O3" s="5" t="s">
        <v>3</v>
      </c>
      <c r="P3" s="5" t="s">
        <v>3</v>
      </c>
    </row>
    <row r="4" spans="1:16" s="3" customFormat="1" x14ac:dyDescent="0.25">
      <c r="A4" s="21">
        <v>1</v>
      </c>
      <c r="B4" s="11" t="s">
        <v>64</v>
      </c>
      <c r="C4" s="21"/>
      <c r="D4" s="64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6"/>
    </row>
    <row r="5" spans="1:16" x14ac:dyDescent="0.25">
      <c r="A5" s="7"/>
      <c r="B5" s="6" t="s">
        <v>5</v>
      </c>
      <c r="C5" s="7" t="s">
        <v>59</v>
      </c>
      <c r="D5" s="7">
        <v>460</v>
      </c>
      <c r="E5" s="7">
        <v>460</v>
      </c>
      <c r="F5" s="7">
        <v>460</v>
      </c>
      <c r="G5" s="7">
        <v>460</v>
      </c>
      <c r="H5" s="7">
        <v>460</v>
      </c>
      <c r="I5" s="7">
        <v>460</v>
      </c>
      <c r="J5" s="7">
        <v>460</v>
      </c>
      <c r="K5" s="7">
        <v>460</v>
      </c>
      <c r="L5" s="7">
        <v>460</v>
      </c>
      <c r="M5" s="7">
        <v>460</v>
      </c>
      <c r="N5" s="7">
        <v>460</v>
      </c>
      <c r="O5" s="7">
        <v>460</v>
      </c>
      <c r="P5" s="9">
        <f t="shared" ref="P5:P62" si="0">AVERAGE(D5:O5)</f>
        <v>460</v>
      </c>
    </row>
    <row r="6" spans="1:16" x14ac:dyDescent="0.25">
      <c r="A6" s="7"/>
      <c r="B6" s="6" t="s">
        <v>6</v>
      </c>
      <c r="C6" s="7" t="s">
        <v>59</v>
      </c>
      <c r="D6" s="7">
        <v>1260</v>
      </c>
      <c r="E6" s="7">
        <v>1260</v>
      </c>
      <c r="F6" s="7">
        <v>1260</v>
      </c>
      <c r="G6" s="7">
        <v>1260</v>
      </c>
      <c r="H6" s="7">
        <v>1260</v>
      </c>
      <c r="I6" s="7">
        <v>1260</v>
      </c>
      <c r="J6" s="7">
        <v>1260</v>
      </c>
      <c r="K6" s="7">
        <v>1260</v>
      </c>
      <c r="L6" s="7">
        <v>1260</v>
      </c>
      <c r="M6" s="7">
        <v>1260</v>
      </c>
      <c r="N6" s="7">
        <v>1260</v>
      </c>
      <c r="O6" s="7">
        <v>1260</v>
      </c>
      <c r="P6" s="9">
        <f t="shared" si="0"/>
        <v>1260</v>
      </c>
    </row>
    <row r="7" spans="1:16" x14ac:dyDescent="0.25">
      <c r="A7" s="7"/>
      <c r="B7" s="6" t="s">
        <v>7</v>
      </c>
      <c r="C7" s="7" t="s">
        <v>59</v>
      </c>
      <c r="D7" s="7">
        <v>920</v>
      </c>
      <c r="E7" s="7">
        <v>920</v>
      </c>
      <c r="F7" s="7">
        <v>920</v>
      </c>
      <c r="G7" s="7">
        <v>920</v>
      </c>
      <c r="H7" s="7">
        <v>920</v>
      </c>
      <c r="I7" s="7">
        <v>920</v>
      </c>
      <c r="J7" s="7">
        <v>920</v>
      </c>
      <c r="K7" s="7">
        <v>920</v>
      </c>
      <c r="L7" s="7">
        <v>920</v>
      </c>
      <c r="M7" s="7">
        <v>920</v>
      </c>
      <c r="N7" s="7">
        <v>920</v>
      </c>
      <c r="O7" s="7">
        <v>920</v>
      </c>
      <c r="P7" s="9">
        <f t="shared" si="0"/>
        <v>920</v>
      </c>
    </row>
    <row r="8" spans="1:16" s="2" customFormat="1" x14ac:dyDescent="0.25">
      <c r="A8" s="5"/>
      <c r="B8" s="8" t="s">
        <v>66</v>
      </c>
      <c r="C8" s="5"/>
      <c r="D8" s="5">
        <f>SUM(D5:D7)</f>
        <v>2640</v>
      </c>
      <c r="E8" s="5">
        <f t="shared" ref="E8:P8" si="1">SUM(E5:E7)</f>
        <v>2640</v>
      </c>
      <c r="F8" s="5">
        <f t="shared" si="1"/>
        <v>2640</v>
      </c>
      <c r="G8" s="5">
        <f t="shared" si="1"/>
        <v>2640</v>
      </c>
      <c r="H8" s="5">
        <f t="shared" si="1"/>
        <v>2640</v>
      </c>
      <c r="I8" s="5">
        <f t="shared" si="1"/>
        <v>2640</v>
      </c>
      <c r="J8" s="5">
        <f t="shared" si="1"/>
        <v>2640</v>
      </c>
      <c r="K8" s="5">
        <f t="shared" si="1"/>
        <v>2640</v>
      </c>
      <c r="L8" s="5">
        <f t="shared" si="1"/>
        <v>2640</v>
      </c>
      <c r="M8" s="5">
        <f t="shared" si="1"/>
        <v>2640</v>
      </c>
      <c r="N8" s="5">
        <f t="shared" si="1"/>
        <v>2640</v>
      </c>
      <c r="O8" s="5">
        <f t="shared" si="1"/>
        <v>2640</v>
      </c>
      <c r="P8" s="5">
        <f t="shared" si="1"/>
        <v>2640</v>
      </c>
    </row>
    <row r="9" spans="1:16" x14ac:dyDescent="0.25">
      <c r="A9" s="5">
        <v>2</v>
      </c>
      <c r="B9" s="12" t="s">
        <v>65</v>
      </c>
      <c r="C9" s="7"/>
      <c r="D9" s="67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9"/>
    </row>
    <row r="10" spans="1:16" x14ac:dyDescent="0.25">
      <c r="A10" s="7"/>
      <c r="B10" s="6" t="s">
        <v>8</v>
      </c>
      <c r="C10" s="7" t="s">
        <v>60</v>
      </c>
      <c r="D10" s="7">
        <v>110</v>
      </c>
      <c r="E10" s="7">
        <v>110</v>
      </c>
      <c r="F10" s="7">
        <v>110</v>
      </c>
      <c r="G10" s="7">
        <v>110</v>
      </c>
      <c r="H10" s="7">
        <v>110</v>
      </c>
      <c r="I10" s="7">
        <v>110</v>
      </c>
      <c r="J10" s="7">
        <v>110</v>
      </c>
      <c r="K10" s="7">
        <v>110</v>
      </c>
      <c r="L10" s="7">
        <v>110</v>
      </c>
      <c r="M10" s="7">
        <v>110</v>
      </c>
      <c r="N10" s="7">
        <v>110</v>
      </c>
      <c r="O10" s="7">
        <v>110</v>
      </c>
      <c r="P10" s="9">
        <f t="shared" si="0"/>
        <v>110</v>
      </c>
    </row>
    <row r="11" spans="1:16" x14ac:dyDescent="0.25">
      <c r="A11" s="7"/>
      <c r="B11" s="6" t="s">
        <v>9</v>
      </c>
      <c r="C11" s="7" t="s">
        <v>60</v>
      </c>
      <c r="D11" s="7">
        <v>91.35</v>
      </c>
      <c r="E11" s="7">
        <v>91.35</v>
      </c>
      <c r="F11" s="7">
        <v>91.35</v>
      </c>
      <c r="G11" s="7">
        <v>91.35</v>
      </c>
      <c r="H11" s="7">
        <v>91.35</v>
      </c>
      <c r="I11" s="7">
        <v>91.35</v>
      </c>
      <c r="J11" s="7">
        <v>91.35</v>
      </c>
      <c r="K11" s="7">
        <v>91.35</v>
      </c>
      <c r="L11" s="7">
        <v>91.35</v>
      </c>
      <c r="M11" s="7">
        <v>91.35</v>
      </c>
      <c r="N11" s="7">
        <v>91.35</v>
      </c>
      <c r="O11" s="7">
        <v>91.35</v>
      </c>
      <c r="P11" s="9">
        <f t="shared" si="0"/>
        <v>91.350000000000009</v>
      </c>
    </row>
    <row r="12" spans="1:16" s="20" customFormat="1" ht="45" x14ac:dyDescent="0.25">
      <c r="A12" s="17"/>
      <c r="B12" s="18" t="s">
        <v>68</v>
      </c>
      <c r="C12" s="17" t="s">
        <v>60</v>
      </c>
      <c r="D12" s="17">
        <v>452.4</v>
      </c>
      <c r="E12" s="17">
        <v>452.4</v>
      </c>
      <c r="F12" s="17">
        <v>452.4</v>
      </c>
      <c r="G12" s="17">
        <v>452.4</v>
      </c>
      <c r="H12" s="17">
        <v>452.4</v>
      </c>
      <c r="I12" s="17">
        <v>452.4</v>
      </c>
      <c r="J12" s="17">
        <v>452.4</v>
      </c>
      <c r="K12" s="17">
        <v>452.4</v>
      </c>
      <c r="L12" s="17">
        <v>452.4</v>
      </c>
      <c r="M12" s="17">
        <v>452.4</v>
      </c>
      <c r="N12" s="17">
        <v>452.4</v>
      </c>
      <c r="O12" s="17">
        <v>452.4</v>
      </c>
      <c r="P12" s="19">
        <f t="shared" si="0"/>
        <v>452.39999999999992</v>
      </c>
    </row>
    <row r="13" spans="1:16" x14ac:dyDescent="0.25">
      <c r="A13" s="7"/>
      <c r="B13" s="6" t="s">
        <v>10</v>
      </c>
      <c r="C13" s="7" t="s">
        <v>60</v>
      </c>
      <c r="D13" s="7">
        <v>134</v>
      </c>
      <c r="E13" s="7">
        <v>134</v>
      </c>
      <c r="F13" s="7">
        <v>134</v>
      </c>
      <c r="G13" s="7">
        <v>134</v>
      </c>
      <c r="H13" s="7">
        <v>134</v>
      </c>
      <c r="I13" s="7">
        <v>134</v>
      </c>
      <c r="J13" s="7">
        <v>134</v>
      </c>
      <c r="K13" s="7">
        <v>134</v>
      </c>
      <c r="L13" s="7">
        <v>134</v>
      </c>
      <c r="M13" s="7">
        <v>134</v>
      </c>
      <c r="N13" s="7">
        <v>134</v>
      </c>
      <c r="O13" s="7">
        <v>134</v>
      </c>
      <c r="P13" s="9">
        <f t="shared" si="0"/>
        <v>134</v>
      </c>
    </row>
    <row r="14" spans="1:16" x14ac:dyDescent="0.25">
      <c r="A14" s="7"/>
      <c r="B14" s="6" t="s">
        <v>11</v>
      </c>
      <c r="C14" s="7" t="s">
        <v>60</v>
      </c>
      <c r="D14" s="7">
        <v>207</v>
      </c>
      <c r="E14" s="7">
        <v>207</v>
      </c>
      <c r="F14" s="7">
        <v>207</v>
      </c>
      <c r="G14" s="7">
        <v>207</v>
      </c>
      <c r="H14" s="7">
        <v>207</v>
      </c>
      <c r="I14" s="7">
        <v>207</v>
      </c>
      <c r="J14" s="7">
        <v>207</v>
      </c>
      <c r="K14" s="7">
        <v>207</v>
      </c>
      <c r="L14" s="7">
        <v>207</v>
      </c>
      <c r="M14" s="7">
        <v>207</v>
      </c>
      <c r="N14" s="7">
        <v>207</v>
      </c>
      <c r="O14" s="7">
        <v>207</v>
      </c>
      <c r="P14" s="9">
        <f t="shared" si="0"/>
        <v>207</v>
      </c>
    </row>
    <row r="15" spans="1:16" x14ac:dyDescent="0.25">
      <c r="A15" s="7"/>
      <c r="B15" s="6" t="s">
        <v>13</v>
      </c>
      <c r="C15" s="7" t="s">
        <v>60</v>
      </c>
      <c r="D15" s="7">
        <v>5.6</v>
      </c>
      <c r="E15" s="7">
        <v>5.6</v>
      </c>
      <c r="F15" s="7">
        <v>5.6</v>
      </c>
      <c r="G15" s="7">
        <v>5.6</v>
      </c>
      <c r="H15" s="7">
        <v>5.6</v>
      </c>
      <c r="I15" s="7">
        <v>5.6</v>
      </c>
      <c r="J15" s="7">
        <v>5.6</v>
      </c>
      <c r="K15" s="7">
        <v>5.6</v>
      </c>
      <c r="L15" s="7">
        <v>5.6</v>
      </c>
      <c r="M15" s="7">
        <v>5.6</v>
      </c>
      <c r="N15" s="7">
        <v>5.6</v>
      </c>
      <c r="O15" s="7">
        <v>5.6</v>
      </c>
      <c r="P15" s="9">
        <f t="shared" si="0"/>
        <v>5.6000000000000005</v>
      </c>
    </row>
    <row r="16" spans="1:16" s="2" customFormat="1" x14ac:dyDescent="0.25">
      <c r="A16" s="5"/>
      <c r="B16" s="8" t="s">
        <v>66</v>
      </c>
      <c r="C16" s="5"/>
      <c r="D16" s="5">
        <f>SUM(D10:D15)</f>
        <v>1000.35</v>
      </c>
      <c r="E16" s="5">
        <f t="shared" ref="E16:P16" si="2">SUM(E10:E15)</f>
        <v>1000.35</v>
      </c>
      <c r="F16" s="5">
        <f t="shared" si="2"/>
        <v>1000.35</v>
      </c>
      <c r="G16" s="5">
        <f t="shared" si="2"/>
        <v>1000.35</v>
      </c>
      <c r="H16" s="5">
        <f t="shared" si="2"/>
        <v>1000.35</v>
      </c>
      <c r="I16" s="5">
        <f t="shared" si="2"/>
        <v>1000.35</v>
      </c>
      <c r="J16" s="5">
        <f t="shared" si="2"/>
        <v>1000.35</v>
      </c>
      <c r="K16" s="5">
        <f t="shared" si="2"/>
        <v>1000.35</v>
      </c>
      <c r="L16" s="5">
        <f t="shared" si="2"/>
        <v>1000.35</v>
      </c>
      <c r="M16" s="5">
        <f t="shared" si="2"/>
        <v>1000.35</v>
      </c>
      <c r="N16" s="5">
        <f t="shared" si="2"/>
        <v>1000.35</v>
      </c>
      <c r="O16" s="5">
        <f t="shared" si="2"/>
        <v>1000.35</v>
      </c>
      <c r="P16" s="5">
        <f t="shared" si="2"/>
        <v>1000.35</v>
      </c>
    </row>
    <row r="17" spans="1:16" x14ac:dyDescent="0.25">
      <c r="A17" s="7">
        <v>3</v>
      </c>
      <c r="B17" s="6" t="s">
        <v>12</v>
      </c>
      <c r="C17" s="7" t="s">
        <v>61</v>
      </c>
      <c r="D17" s="7">
        <v>490.72</v>
      </c>
      <c r="E17" s="7">
        <v>494.72</v>
      </c>
      <c r="F17" s="7">
        <v>494.72</v>
      </c>
      <c r="G17" s="7">
        <v>494.72</v>
      </c>
      <c r="H17" s="7">
        <v>494.72</v>
      </c>
      <c r="I17" s="7">
        <v>495.72</v>
      </c>
      <c r="J17" s="7">
        <v>495.72</v>
      </c>
      <c r="K17" s="7">
        <v>495.72</v>
      </c>
      <c r="L17" s="7">
        <v>507.72</v>
      </c>
      <c r="M17" s="7">
        <v>610.72</v>
      </c>
      <c r="N17" s="7">
        <v>664.72</v>
      </c>
      <c r="O17" s="7">
        <v>719.77</v>
      </c>
      <c r="P17" s="9">
        <f>AVERAGE(D17:O17)</f>
        <v>538.30750000000023</v>
      </c>
    </row>
    <row r="18" spans="1:16" x14ac:dyDescent="0.25">
      <c r="A18" s="7">
        <v>4</v>
      </c>
      <c r="B18" s="6" t="s">
        <v>14</v>
      </c>
      <c r="C18" s="7" t="s">
        <v>59</v>
      </c>
      <c r="D18" s="7">
        <v>1400</v>
      </c>
      <c r="E18" s="7">
        <v>1400</v>
      </c>
      <c r="F18" s="7">
        <v>1400</v>
      </c>
      <c r="G18" s="7">
        <v>1400</v>
      </c>
      <c r="H18" s="7">
        <v>1400</v>
      </c>
      <c r="I18" s="7">
        <v>1400</v>
      </c>
      <c r="J18" s="7">
        <v>1400</v>
      </c>
      <c r="K18" s="7">
        <v>1400</v>
      </c>
      <c r="L18" s="7">
        <v>1400</v>
      </c>
      <c r="M18" s="7">
        <v>1400</v>
      </c>
      <c r="N18" s="7">
        <v>1400</v>
      </c>
      <c r="O18" s="7">
        <v>1400</v>
      </c>
      <c r="P18" s="9">
        <f t="shared" si="0"/>
        <v>1400</v>
      </c>
    </row>
    <row r="19" spans="1:16" x14ac:dyDescent="0.25">
      <c r="A19" s="7">
        <v>5</v>
      </c>
      <c r="B19" s="6" t="s">
        <v>15</v>
      </c>
      <c r="C19" s="7" t="s">
        <v>59</v>
      </c>
      <c r="D19" s="7">
        <v>600</v>
      </c>
      <c r="E19" s="7">
        <v>600</v>
      </c>
      <c r="F19" s="7">
        <v>600</v>
      </c>
      <c r="G19" s="7">
        <v>600</v>
      </c>
      <c r="H19" s="7">
        <v>600</v>
      </c>
      <c r="I19" s="7">
        <v>600</v>
      </c>
      <c r="J19" s="7">
        <v>600</v>
      </c>
      <c r="K19" s="7">
        <v>660</v>
      </c>
      <c r="L19" s="7">
        <v>1320</v>
      </c>
      <c r="M19" s="7">
        <v>1320</v>
      </c>
      <c r="N19" s="7">
        <v>1320</v>
      </c>
      <c r="O19" s="7">
        <v>1320</v>
      </c>
      <c r="P19" s="9">
        <f t="shared" si="0"/>
        <v>845</v>
      </c>
    </row>
    <row r="20" spans="1:16" x14ac:dyDescent="0.25">
      <c r="A20" s="7">
        <v>6</v>
      </c>
      <c r="B20" s="6" t="s">
        <v>16</v>
      </c>
      <c r="C20" s="7" t="s">
        <v>60</v>
      </c>
      <c r="D20" s="7">
        <v>1161.28</v>
      </c>
      <c r="E20" s="7">
        <v>1161.28</v>
      </c>
      <c r="F20" s="7">
        <v>1161.28</v>
      </c>
      <c r="G20" s="7">
        <v>1161.28</v>
      </c>
      <c r="H20" s="7">
        <v>1161.28</v>
      </c>
      <c r="I20" s="7">
        <v>1161.28</v>
      </c>
      <c r="J20" s="7">
        <v>1161.28</v>
      </c>
      <c r="K20" s="7">
        <v>1161.28</v>
      </c>
      <c r="L20" s="7">
        <v>1161.28</v>
      </c>
      <c r="M20" s="7">
        <v>1161.28</v>
      </c>
      <c r="N20" s="7">
        <v>1161.28</v>
      </c>
      <c r="O20" s="7">
        <v>1161.28</v>
      </c>
      <c r="P20" s="9">
        <f t="shared" si="0"/>
        <v>1161.2800000000002</v>
      </c>
    </row>
    <row r="21" spans="1:16" x14ac:dyDescent="0.25">
      <c r="A21" s="5">
        <v>7</v>
      </c>
      <c r="B21" s="8" t="s">
        <v>17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9"/>
    </row>
    <row r="22" spans="1:16" x14ac:dyDescent="0.25">
      <c r="A22" s="7"/>
      <c r="B22" s="6" t="s">
        <v>18</v>
      </c>
      <c r="C22" s="7" t="s">
        <v>59</v>
      </c>
      <c r="D22" s="10">
        <v>22.24</v>
      </c>
      <c r="E22" s="10">
        <v>22.24</v>
      </c>
      <c r="F22" s="10">
        <v>22.24</v>
      </c>
      <c r="G22" s="10">
        <v>22.24</v>
      </c>
      <c r="H22" s="10">
        <v>22.24</v>
      </c>
      <c r="I22" s="10">
        <v>22.24</v>
      </c>
      <c r="J22" s="10">
        <v>22.24</v>
      </c>
      <c r="K22" s="10">
        <v>22.24</v>
      </c>
      <c r="L22" s="10">
        <v>22.24</v>
      </c>
      <c r="M22" s="10">
        <v>22.24</v>
      </c>
      <c r="N22" s="10">
        <v>22.24</v>
      </c>
      <c r="O22" s="10">
        <v>22.24</v>
      </c>
      <c r="P22" s="9">
        <f t="shared" si="0"/>
        <v>22.240000000000006</v>
      </c>
    </row>
    <row r="23" spans="1:16" x14ac:dyDescent="0.25">
      <c r="A23" s="7"/>
      <c r="B23" s="6" t="s">
        <v>19</v>
      </c>
      <c r="C23" s="7" t="s">
        <v>59</v>
      </c>
      <c r="D23" s="10">
        <v>50.988</v>
      </c>
      <c r="E23" s="10">
        <v>50.988</v>
      </c>
      <c r="F23" s="10">
        <v>50.988</v>
      </c>
      <c r="G23" s="10">
        <v>50.988</v>
      </c>
      <c r="H23" s="10">
        <v>50.988</v>
      </c>
      <c r="I23" s="10">
        <v>50.988</v>
      </c>
      <c r="J23" s="10">
        <v>50.988</v>
      </c>
      <c r="K23" s="10">
        <v>50.988</v>
      </c>
      <c r="L23" s="10">
        <v>50.988</v>
      </c>
      <c r="M23" s="10">
        <v>50.988</v>
      </c>
      <c r="N23" s="10">
        <v>50.988</v>
      </c>
      <c r="O23" s="10">
        <v>50.988</v>
      </c>
      <c r="P23" s="9">
        <f t="shared" si="0"/>
        <v>50.988</v>
      </c>
    </row>
    <row r="24" spans="1:16" x14ac:dyDescent="0.25">
      <c r="A24" s="7"/>
      <c r="B24" s="6" t="s">
        <v>20</v>
      </c>
      <c r="C24" s="7" t="s">
        <v>60</v>
      </c>
      <c r="D24" s="10">
        <v>29.988</v>
      </c>
      <c r="E24" s="10">
        <v>29.988</v>
      </c>
      <c r="F24" s="10">
        <v>29.988</v>
      </c>
      <c r="G24" s="10">
        <v>29.988</v>
      </c>
      <c r="H24" s="10">
        <v>29.988</v>
      </c>
      <c r="I24" s="10">
        <v>29.988</v>
      </c>
      <c r="J24" s="10">
        <v>29.988</v>
      </c>
      <c r="K24" s="10">
        <v>29.988</v>
      </c>
      <c r="L24" s="10">
        <v>29.988</v>
      </c>
      <c r="M24" s="10">
        <v>29.988</v>
      </c>
      <c r="N24" s="10">
        <v>29.988</v>
      </c>
      <c r="O24" s="10">
        <v>29.988</v>
      </c>
      <c r="P24" s="9">
        <f t="shared" si="0"/>
        <v>29.988</v>
      </c>
    </row>
    <row r="25" spans="1:16" x14ac:dyDescent="0.25">
      <c r="A25" s="7"/>
      <c r="B25" s="6" t="s">
        <v>21</v>
      </c>
      <c r="C25" s="7" t="s">
        <v>59</v>
      </c>
      <c r="D25" s="10">
        <v>120.3</v>
      </c>
      <c r="E25" s="10">
        <v>120.3</v>
      </c>
      <c r="F25" s="10">
        <v>120.3</v>
      </c>
      <c r="G25" s="10">
        <v>120.3</v>
      </c>
      <c r="H25" s="10">
        <v>120.3</v>
      </c>
      <c r="I25" s="10">
        <v>120.3</v>
      </c>
      <c r="J25" s="10">
        <v>120.3</v>
      </c>
      <c r="K25" s="10">
        <v>120.3</v>
      </c>
      <c r="L25" s="10">
        <v>120.3</v>
      </c>
      <c r="M25" s="10">
        <v>120.3</v>
      </c>
      <c r="N25" s="10">
        <v>120.3</v>
      </c>
      <c r="O25" s="10">
        <v>120.3</v>
      </c>
      <c r="P25" s="9">
        <f t="shared" si="0"/>
        <v>120.29999999999997</v>
      </c>
    </row>
    <row r="26" spans="1:16" x14ac:dyDescent="0.25">
      <c r="A26" s="7"/>
      <c r="B26" s="6" t="s">
        <v>22</v>
      </c>
      <c r="C26" s="7" t="s">
        <v>59</v>
      </c>
      <c r="D26" s="10">
        <v>200</v>
      </c>
      <c r="E26" s="10">
        <v>200</v>
      </c>
      <c r="F26" s="10">
        <v>200</v>
      </c>
      <c r="G26" s="10">
        <v>200</v>
      </c>
      <c r="H26" s="10">
        <v>200</v>
      </c>
      <c r="I26" s="10">
        <v>200</v>
      </c>
      <c r="J26" s="10">
        <v>200</v>
      </c>
      <c r="K26" s="10">
        <v>200</v>
      </c>
      <c r="L26" s="10">
        <v>200</v>
      </c>
      <c r="M26" s="10">
        <v>200</v>
      </c>
      <c r="N26" s="10">
        <v>200</v>
      </c>
      <c r="O26" s="10">
        <v>200</v>
      </c>
      <c r="P26" s="9">
        <f t="shared" si="0"/>
        <v>200</v>
      </c>
    </row>
    <row r="27" spans="1:16" x14ac:dyDescent="0.25">
      <c r="A27" s="7"/>
      <c r="B27" s="6" t="s">
        <v>23</v>
      </c>
      <c r="C27" s="7" t="s">
        <v>59</v>
      </c>
      <c r="D27" s="10">
        <v>110</v>
      </c>
      <c r="E27" s="10">
        <v>110</v>
      </c>
      <c r="F27" s="10">
        <v>110</v>
      </c>
      <c r="G27" s="10">
        <v>110</v>
      </c>
      <c r="H27" s="10">
        <v>110</v>
      </c>
      <c r="I27" s="10">
        <v>110</v>
      </c>
      <c r="J27" s="10">
        <v>110</v>
      </c>
      <c r="K27" s="10">
        <v>110</v>
      </c>
      <c r="L27" s="10">
        <v>110</v>
      </c>
      <c r="M27" s="10">
        <v>110</v>
      </c>
      <c r="N27" s="10">
        <v>110</v>
      </c>
      <c r="O27" s="10">
        <v>110</v>
      </c>
      <c r="P27" s="9">
        <f t="shared" si="0"/>
        <v>110</v>
      </c>
    </row>
    <row r="28" spans="1:16" x14ac:dyDescent="0.25">
      <c r="A28" s="7"/>
      <c r="B28" s="6" t="s">
        <v>24</v>
      </c>
      <c r="C28" s="7" t="s">
        <v>59</v>
      </c>
      <c r="D28" s="10">
        <v>102</v>
      </c>
      <c r="E28" s="10">
        <v>102</v>
      </c>
      <c r="F28" s="10">
        <v>102</v>
      </c>
      <c r="G28" s="10">
        <v>102</v>
      </c>
      <c r="H28" s="10">
        <v>102</v>
      </c>
      <c r="I28" s="10">
        <v>102</v>
      </c>
      <c r="J28" s="10">
        <v>102</v>
      </c>
      <c r="K28" s="10">
        <v>102</v>
      </c>
      <c r="L28" s="10">
        <v>102</v>
      </c>
      <c r="M28" s="10">
        <v>102</v>
      </c>
      <c r="N28" s="10">
        <v>102</v>
      </c>
      <c r="O28" s="10">
        <v>102</v>
      </c>
      <c r="P28" s="9">
        <f t="shared" si="0"/>
        <v>102</v>
      </c>
    </row>
    <row r="29" spans="1:16" x14ac:dyDescent="0.25">
      <c r="A29" s="7"/>
      <c r="B29" s="6" t="s">
        <v>25</v>
      </c>
      <c r="C29" s="7" t="s">
        <v>59</v>
      </c>
      <c r="D29" s="10">
        <v>35.994</v>
      </c>
      <c r="E29" s="10">
        <v>35.994</v>
      </c>
      <c r="F29" s="10">
        <v>35.994</v>
      </c>
      <c r="G29" s="10">
        <v>35.994</v>
      </c>
      <c r="H29" s="10">
        <v>35.994</v>
      </c>
      <c r="I29" s="10">
        <v>35.994</v>
      </c>
      <c r="J29" s="10">
        <v>35.994</v>
      </c>
      <c r="K29" s="10">
        <v>35.994</v>
      </c>
      <c r="L29" s="10">
        <v>35.994</v>
      </c>
      <c r="M29" s="10">
        <v>35.994</v>
      </c>
      <c r="N29" s="10">
        <v>35.994</v>
      </c>
      <c r="O29" s="10">
        <v>35.994</v>
      </c>
      <c r="P29" s="9">
        <f t="shared" si="0"/>
        <v>35.994000000000007</v>
      </c>
    </row>
    <row r="30" spans="1:16" x14ac:dyDescent="0.25">
      <c r="A30" s="7"/>
      <c r="B30" s="6" t="s">
        <v>26</v>
      </c>
      <c r="C30" s="7" t="s">
        <v>59</v>
      </c>
      <c r="D30" s="10">
        <v>59.976000000000006</v>
      </c>
      <c r="E30" s="10">
        <v>59.976000000000006</v>
      </c>
      <c r="F30" s="10">
        <v>59.976000000000006</v>
      </c>
      <c r="G30" s="10">
        <v>59.976000000000006</v>
      </c>
      <c r="H30" s="10">
        <v>59.976000000000006</v>
      </c>
      <c r="I30" s="10">
        <v>59.976000000000006</v>
      </c>
      <c r="J30" s="10">
        <v>59.976000000000006</v>
      </c>
      <c r="K30" s="10">
        <v>59.976000000000006</v>
      </c>
      <c r="L30" s="10">
        <v>59.976000000000006</v>
      </c>
      <c r="M30" s="10">
        <v>59.976000000000006</v>
      </c>
      <c r="N30" s="10">
        <v>59.976000000000006</v>
      </c>
      <c r="O30" s="10">
        <v>59.976000000000006</v>
      </c>
      <c r="P30" s="9">
        <f t="shared" si="0"/>
        <v>59.976000000000006</v>
      </c>
    </row>
    <row r="31" spans="1:16" x14ac:dyDescent="0.25">
      <c r="A31" s="7"/>
      <c r="B31" s="6" t="s">
        <v>27</v>
      </c>
      <c r="C31" s="7" t="s">
        <v>59</v>
      </c>
      <c r="D31" s="10">
        <v>17.010000000000002</v>
      </c>
      <c r="E31" s="10">
        <v>17.010000000000002</v>
      </c>
      <c r="F31" s="10">
        <v>17.010000000000002</v>
      </c>
      <c r="G31" s="10">
        <v>17.010000000000002</v>
      </c>
      <c r="H31" s="10">
        <v>17.010000000000002</v>
      </c>
      <c r="I31" s="10">
        <v>17.010000000000002</v>
      </c>
      <c r="J31" s="10">
        <v>17.010000000000002</v>
      </c>
      <c r="K31" s="10">
        <v>17.010000000000002</v>
      </c>
      <c r="L31" s="10">
        <v>17.010000000000002</v>
      </c>
      <c r="M31" s="10">
        <v>17.010000000000002</v>
      </c>
      <c r="N31" s="10">
        <v>17.010000000000002</v>
      </c>
      <c r="O31" s="10">
        <v>17.010000000000002</v>
      </c>
      <c r="P31" s="9">
        <f t="shared" si="0"/>
        <v>17.009999999999998</v>
      </c>
    </row>
    <row r="32" spans="1:16" x14ac:dyDescent="0.25">
      <c r="A32" s="7"/>
      <c r="B32" s="6" t="s">
        <v>28</v>
      </c>
      <c r="C32" s="7" t="s">
        <v>59</v>
      </c>
      <c r="D32" s="10">
        <v>48.981100000000005</v>
      </c>
      <c r="E32" s="10">
        <v>48.981100000000005</v>
      </c>
      <c r="F32" s="10">
        <v>48.981100000000005</v>
      </c>
      <c r="G32" s="10">
        <v>48.981100000000005</v>
      </c>
      <c r="H32" s="10">
        <v>48.981100000000005</v>
      </c>
      <c r="I32" s="10">
        <v>48.981100000000005</v>
      </c>
      <c r="J32" s="10">
        <v>48.981100000000005</v>
      </c>
      <c r="K32" s="10">
        <v>48.981100000000005</v>
      </c>
      <c r="L32" s="10">
        <v>48.981100000000005</v>
      </c>
      <c r="M32" s="10">
        <v>48.981100000000005</v>
      </c>
      <c r="N32" s="10">
        <v>48.981100000000005</v>
      </c>
      <c r="O32" s="10">
        <v>48.981100000000005</v>
      </c>
      <c r="P32" s="9">
        <f t="shared" si="0"/>
        <v>48.981100000000005</v>
      </c>
    </row>
    <row r="33" spans="1:16" x14ac:dyDescent="0.25">
      <c r="A33" s="7"/>
      <c r="B33" s="6" t="s">
        <v>29</v>
      </c>
      <c r="C33" s="7" t="s">
        <v>59</v>
      </c>
      <c r="D33" s="10">
        <v>83.007600000000011</v>
      </c>
      <c r="E33" s="10">
        <v>83.007600000000011</v>
      </c>
      <c r="F33" s="10">
        <v>83.007600000000011</v>
      </c>
      <c r="G33" s="10">
        <v>83.007600000000011</v>
      </c>
      <c r="H33" s="10">
        <v>83.007600000000011</v>
      </c>
      <c r="I33" s="10">
        <v>83.007600000000011</v>
      </c>
      <c r="J33" s="10">
        <v>83.007600000000011</v>
      </c>
      <c r="K33" s="10">
        <v>83.007600000000011</v>
      </c>
      <c r="L33" s="10">
        <v>83.007600000000011</v>
      </c>
      <c r="M33" s="10">
        <v>83.007600000000011</v>
      </c>
      <c r="N33" s="10">
        <v>83.007600000000011</v>
      </c>
      <c r="O33" s="10">
        <v>83.007600000000011</v>
      </c>
      <c r="P33" s="9">
        <f t="shared" si="0"/>
        <v>83.007600000000011</v>
      </c>
    </row>
    <row r="34" spans="1:16" x14ac:dyDescent="0.25">
      <c r="A34" s="7"/>
      <c r="B34" s="6" t="s">
        <v>30</v>
      </c>
      <c r="C34" s="7" t="s">
        <v>59</v>
      </c>
      <c r="D34" s="10">
        <v>131.97</v>
      </c>
      <c r="E34" s="10">
        <v>131.97</v>
      </c>
      <c r="F34" s="10">
        <v>131.97</v>
      </c>
      <c r="G34" s="10">
        <v>131.97</v>
      </c>
      <c r="H34" s="10">
        <v>131.97</v>
      </c>
      <c r="I34" s="10">
        <v>131.97</v>
      </c>
      <c r="J34" s="10">
        <v>131.97</v>
      </c>
      <c r="K34" s="10">
        <v>131.97</v>
      </c>
      <c r="L34" s="10">
        <v>131.97</v>
      </c>
      <c r="M34" s="10">
        <v>131.97</v>
      </c>
      <c r="N34" s="10">
        <v>131.97</v>
      </c>
      <c r="O34" s="10">
        <v>131.97</v>
      </c>
      <c r="P34" s="9">
        <f t="shared" si="0"/>
        <v>131.97</v>
      </c>
    </row>
    <row r="35" spans="1:16" x14ac:dyDescent="0.25">
      <c r="A35" s="7"/>
      <c r="B35" s="6" t="s">
        <v>31</v>
      </c>
      <c r="C35" s="7" t="s">
        <v>62</v>
      </c>
      <c r="D35" s="10">
        <v>50.996000000000002</v>
      </c>
      <c r="E35" s="10">
        <v>50.996000000000002</v>
      </c>
      <c r="F35" s="10">
        <v>50.996000000000002</v>
      </c>
      <c r="G35" s="10">
        <v>50.996000000000002</v>
      </c>
      <c r="H35" s="10">
        <v>50.996000000000002</v>
      </c>
      <c r="I35" s="10">
        <v>50.996000000000002</v>
      </c>
      <c r="J35" s="10">
        <v>50.996000000000002</v>
      </c>
      <c r="K35" s="10">
        <v>50.996000000000002</v>
      </c>
      <c r="L35" s="10">
        <v>50.996000000000002</v>
      </c>
      <c r="M35" s="10">
        <v>50.996000000000002</v>
      </c>
      <c r="N35" s="10">
        <v>50.996000000000002</v>
      </c>
      <c r="O35" s="10">
        <v>50.996000000000002</v>
      </c>
      <c r="P35" s="9">
        <f t="shared" si="0"/>
        <v>50.995999999999988</v>
      </c>
    </row>
    <row r="36" spans="1:16" x14ac:dyDescent="0.25">
      <c r="A36" s="7"/>
      <c r="B36" s="6" t="s">
        <v>32</v>
      </c>
      <c r="C36" s="7" t="s">
        <v>62</v>
      </c>
      <c r="D36" s="10">
        <v>100.012</v>
      </c>
      <c r="E36" s="10">
        <v>100.012</v>
      </c>
      <c r="F36" s="10">
        <v>100.012</v>
      </c>
      <c r="G36" s="10">
        <v>100.012</v>
      </c>
      <c r="H36" s="10">
        <v>100.012</v>
      </c>
      <c r="I36" s="10">
        <v>100.012</v>
      </c>
      <c r="J36" s="10">
        <v>100.012</v>
      </c>
      <c r="K36" s="10">
        <v>100.012</v>
      </c>
      <c r="L36" s="10">
        <v>100.012</v>
      </c>
      <c r="M36" s="10">
        <v>100.012</v>
      </c>
      <c r="N36" s="10">
        <v>100.012</v>
      </c>
      <c r="O36" s="10">
        <v>100.012</v>
      </c>
      <c r="P36" s="9">
        <f t="shared" si="0"/>
        <v>100.01199999999999</v>
      </c>
    </row>
    <row r="37" spans="1:16" x14ac:dyDescent="0.25">
      <c r="A37" s="7"/>
      <c r="B37" s="6" t="s">
        <v>33</v>
      </c>
      <c r="C37" s="7" t="s">
        <v>62</v>
      </c>
      <c r="D37" s="10">
        <v>45.804000000000002</v>
      </c>
      <c r="E37" s="10">
        <v>45.804000000000002</v>
      </c>
      <c r="F37" s="10">
        <v>45.804000000000002</v>
      </c>
      <c r="G37" s="10">
        <v>45.804000000000002</v>
      </c>
      <c r="H37" s="10">
        <v>45.804000000000002</v>
      </c>
      <c r="I37" s="10">
        <v>45.804000000000002</v>
      </c>
      <c r="J37" s="10">
        <v>45.804000000000002</v>
      </c>
      <c r="K37" s="10">
        <v>45.804000000000002</v>
      </c>
      <c r="L37" s="10">
        <v>45.804000000000002</v>
      </c>
      <c r="M37" s="10">
        <v>45.804000000000002</v>
      </c>
      <c r="N37" s="10">
        <v>45.804000000000002</v>
      </c>
      <c r="O37" s="10">
        <v>45.804000000000002</v>
      </c>
      <c r="P37" s="9">
        <f t="shared" si="0"/>
        <v>45.803999999999995</v>
      </c>
    </row>
    <row r="38" spans="1:16" x14ac:dyDescent="0.25">
      <c r="A38" s="7"/>
      <c r="B38" s="6" t="s">
        <v>34</v>
      </c>
      <c r="C38" s="7" t="s">
        <v>60</v>
      </c>
      <c r="D38" s="10">
        <v>83.7</v>
      </c>
      <c r="E38" s="10">
        <v>83.7</v>
      </c>
      <c r="F38" s="10">
        <v>83.7</v>
      </c>
      <c r="G38" s="10">
        <v>83.7</v>
      </c>
      <c r="H38" s="10">
        <v>83.7</v>
      </c>
      <c r="I38" s="10">
        <v>83.7</v>
      </c>
      <c r="J38" s="10">
        <v>83.7</v>
      </c>
      <c r="K38" s="10">
        <v>83.7</v>
      </c>
      <c r="L38" s="10">
        <v>83.7</v>
      </c>
      <c r="M38" s="10">
        <v>83.7</v>
      </c>
      <c r="N38" s="10">
        <v>83.7</v>
      </c>
      <c r="O38" s="10">
        <v>83.7</v>
      </c>
      <c r="P38" s="9">
        <f t="shared" si="0"/>
        <v>83.700000000000017</v>
      </c>
    </row>
    <row r="39" spans="1:16" x14ac:dyDescent="0.25">
      <c r="A39" s="7"/>
      <c r="B39" s="6" t="s">
        <v>35</v>
      </c>
      <c r="C39" s="7" t="s">
        <v>60</v>
      </c>
      <c r="D39" s="10">
        <v>183.54000000000002</v>
      </c>
      <c r="E39" s="10">
        <v>183.54000000000002</v>
      </c>
      <c r="F39" s="10">
        <v>183.54000000000002</v>
      </c>
      <c r="G39" s="10">
        <v>183.54000000000002</v>
      </c>
      <c r="H39" s="10">
        <v>183.54000000000002</v>
      </c>
      <c r="I39" s="10">
        <v>183.54000000000002</v>
      </c>
      <c r="J39" s="10">
        <v>183.54000000000002</v>
      </c>
      <c r="K39" s="10">
        <v>183.54000000000002</v>
      </c>
      <c r="L39" s="10">
        <v>183.54000000000002</v>
      </c>
      <c r="M39" s="10">
        <v>183.54000000000002</v>
      </c>
      <c r="N39" s="10">
        <v>183.54000000000002</v>
      </c>
      <c r="O39" s="10">
        <v>183.54000000000002</v>
      </c>
      <c r="P39" s="9">
        <f t="shared" si="0"/>
        <v>183.54</v>
      </c>
    </row>
    <row r="40" spans="1:16" x14ac:dyDescent="0.25">
      <c r="A40" s="7"/>
      <c r="B40" s="6" t="s">
        <v>36</v>
      </c>
      <c r="C40" s="7" t="s">
        <v>60</v>
      </c>
      <c r="D40" s="10">
        <v>23.155524</v>
      </c>
      <c r="E40" s="10">
        <v>23.155524</v>
      </c>
      <c r="F40" s="10">
        <v>23.155524</v>
      </c>
      <c r="G40" s="10">
        <v>23.155524</v>
      </c>
      <c r="H40" s="10">
        <v>23.155524</v>
      </c>
      <c r="I40" s="10">
        <v>23.155524</v>
      </c>
      <c r="J40" s="10">
        <v>23.155524</v>
      </c>
      <c r="K40" s="10">
        <v>23.155524</v>
      </c>
      <c r="L40" s="10">
        <v>23.155524</v>
      </c>
      <c r="M40" s="10">
        <v>23.155524</v>
      </c>
      <c r="N40" s="10">
        <v>23.155524</v>
      </c>
      <c r="O40" s="10">
        <v>23.155524</v>
      </c>
      <c r="P40" s="9">
        <f t="shared" si="0"/>
        <v>23.155524000000003</v>
      </c>
    </row>
    <row r="41" spans="1:16" x14ac:dyDescent="0.25">
      <c r="A41" s="7"/>
      <c r="B41" s="6" t="s">
        <v>37</v>
      </c>
      <c r="C41" s="7" t="s">
        <v>60</v>
      </c>
      <c r="D41" s="10">
        <v>151.94999999999999</v>
      </c>
      <c r="E41" s="10">
        <v>151.94999999999999</v>
      </c>
      <c r="F41" s="10">
        <v>151.94999999999999</v>
      </c>
      <c r="G41" s="10">
        <v>151.94999999999999</v>
      </c>
      <c r="H41" s="10">
        <v>151.94999999999999</v>
      </c>
      <c r="I41" s="10">
        <v>151.94999999999999</v>
      </c>
      <c r="J41" s="10">
        <v>151.94999999999999</v>
      </c>
      <c r="K41" s="10">
        <v>151.94999999999999</v>
      </c>
      <c r="L41" s="10">
        <v>151.94999999999999</v>
      </c>
      <c r="M41" s="10">
        <v>151.94999999999999</v>
      </c>
      <c r="N41" s="10">
        <v>151.94999999999999</v>
      </c>
      <c r="O41" s="10">
        <v>151.94999999999999</v>
      </c>
      <c r="P41" s="9">
        <f t="shared" si="0"/>
        <v>151.95000000000002</v>
      </c>
    </row>
    <row r="42" spans="1:16" x14ac:dyDescent="0.25">
      <c r="A42" s="7"/>
      <c r="B42" s="6" t="s">
        <v>38</v>
      </c>
      <c r="C42" s="7" t="s">
        <v>60</v>
      </c>
      <c r="D42" s="10">
        <v>77</v>
      </c>
      <c r="E42" s="10">
        <v>77</v>
      </c>
      <c r="F42" s="10">
        <v>77</v>
      </c>
      <c r="G42" s="10">
        <v>77</v>
      </c>
      <c r="H42" s="10">
        <v>77</v>
      </c>
      <c r="I42" s="10">
        <v>77</v>
      </c>
      <c r="J42" s="10">
        <v>77</v>
      </c>
      <c r="K42" s="10">
        <v>77</v>
      </c>
      <c r="L42" s="10">
        <v>77</v>
      </c>
      <c r="M42" s="10">
        <v>77</v>
      </c>
      <c r="N42" s="10">
        <v>77</v>
      </c>
      <c r="O42" s="10">
        <v>77</v>
      </c>
      <c r="P42" s="9">
        <f t="shared" si="0"/>
        <v>77</v>
      </c>
    </row>
    <row r="43" spans="1:16" x14ac:dyDescent="0.25">
      <c r="A43" s="7"/>
      <c r="B43" s="6" t="s">
        <v>39</v>
      </c>
      <c r="C43" s="7" t="s">
        <v>60</v>
      </c>
      <c r="D43" s="10">
        <v>32.292000000000002</v>
      </c>
      <c r="E43" s="10">
        <v>32.292000000000002</v>
      </c>
      <c r="F43" s="10">
        <v>32.292000000000002</v>
      </c>
      <c r="G43" s="10">
        <v>32.292000000000002</v>
      </c>
      <c r="H43" s="10">
        <v>32.292000000000002</v>
      </c>
      <c r="I43" s="10">
        <v>32.292000000000002</v>
      </c>
      <c r="J43" s="10">
        <v>32.292000000000002</v>
      </c>
      <c r="K43" s="10">
        <v>32.292000000000002</v>
      </c>
      <c r="L43" s="10">
        <v>32.292000000000002</v>
      </c>
      <c r="M43" s="10">
        <v>32.292000000000002</v>
      </c>
      <c r="N43" s="10">
        <v>32.292000000000002</v>
      </c>
      <c r="O43" s="10">
        <v>32.292000000000002</v>
      </c>
      <c r="P43" s="9">
        <f t="shared" si="0"/>
        <v>32.292000000000009</v>
      </c>
    </row>
    <row r="44" spans="1:16" x14ac:dyDescent="0.25">
      <c r="A44" s="7"/>
      <c r="B44" s="6" t="s">
        <v>40</v>
      </c>
      <c r="C44" s="7" t="s">
        <v>60</v>
      </c>
      <c r="D44" s="10">
        <v>16.854199999999999</v>
      </c>
      <c r="E44" s="10">
        <v>16.854199999999999</v>
      </c>
      <c r="F44" s="10">
        <v>16.854199999999999</v>
      </c>
      <c r="G44" s="10">
        <v>16.854199999999999</v>
      </c>
      <c r="H44" s="10">
        <v>16.854199999999999</v>
      </c>
      <c r="I44" s="10">
        <v>16.854199999999999</v>
      </c>
      <c r="J44" s="10">
        <v>16.854199999999999</v>
      </c>
      <c r="K44" s="10">
        <v>16.854199999999999</v>
      </c>
      <c r="L44" s="10">
        <v>16.854199999999999</v>
      </c>
      <c r="M44" s="10">
        <v>16.854199999999999</v>
      </c>
      <c r="N44" s="10">
        <v>16.854199999999999</v>
      </c>
      <c r="O44" s="10">
        <v>16.854199999999999</v>
      </c>
      <c r="P44" s="9">
        <f t="shared" si="0"/>
        <v>16.854199999999995</v>
      </c>
    </row>
    <row r="45" spans="1:16" x14ac:dyDescent="0.25">
      <c r="A45" s="7"/>
      <c r="B45" s="6" t="s">
        <v>41</v>
      </c>
      <c r="C45" s="7" t="s">
        <v>60</v>
      </c>
      <c r="D45" s="10">
        <v>55.08</v>
      </c>
      <c r="E45" s="10">
        <v>55.08</v>
      </c>
      <c r="F45" s="10">
        <v>55.08</v>
      </c>
      <c r="G45" s="10">
        <v>55.08</v>
      </c>
      <c r="H45" s="10">
        <v>55.08</v>
      </c>
      <c r="I45" s="10">
        <v>55.08</v>
      </c>
      <c r="J45" s="10">
        <v>55.08</v>
      </c>
      <c r="K45" s="10">
        <v>55.08</v>
      </c>
      <c r="L45" s="10">
        <v>55.08</v>
      </c>
      <c r="M45" s="10">
        <v>55.08</v>
      </c>
      <c r="N45" s="10">
        <v>55.08</v>
      </c>
      <c r="O45" s="10">
        <v>55.08</v>
      </c>
      <c r="P45" s="9">
        <f t="shared" si="0"/>
        <v>55.080000000000005</v>
      </c>
    </row>
    <row r="46" spans="1:16" x14ac:dyDescent="0.25">
      <c r="A46" s="7"/>
      <c r="B46" s="6" t="s">
        <v>42</v>
      </c>
      <c r="C46" s="7" t="s">
        <v>60</v>
      </c>
      <c r="D46" s="10">
        <v>40.872</v>
      </c>
      <c r="E46" s="10">
        <v>40.872</v>
      </c>
      <c r="F46" s="10">
        <v>40.872</v>
      </c>
      <c r="G46" s="10">
        <v>40.872</v>
      </c>
      <c r="H46" s="10">
        <v>40.872</v>
      </c>
      <c r="I46" s="10">
        <v>40.872</v>
      </c>
      <c r="J46" s="10">
        <v>40.872</v>
      </c>
      <c r="K46" s="10">
        <v>40.872</v>
      </c>
      <c r="L46" s="10">
        <v>40.872</v>
      </c>
      <c r="M46" s="10">
        <v>40.872</v>
      </c>
      <c r="N46" s="10">
        <v>40.872</v>
      </c>
      <c r="O46" s="10">
        <v>40.872</v>
      </c>
      <c r="P46" s="9">
        <f t="shared" si="0"/>
        <v>40.872000000000007</v>
      </c>
    </row>
    <row r="47" spans="1:16" x14ac:dyDescent="0.25">
      <c r="A47" s="7"/>
      <c r="B47" s="6" t="s">
        <v>43</v>
      </c>
      <c r="C47" s="7" t="s">
        <v>60</v>
      </c>
      <c r="D47" s="10">
        <v>28</v>
      </c>
      <c r="E47" s="10">
        <v>28</v>
      </c>
      <c r="F47" s="10">
        <v>28</v>
      </c>
      <c r="G47" s="10">
        <v>28</v>
      </c>
      <c r="H47" s="10">
        <v>28</v>
      </c>
      <c r="I47" s="10">
        <v>28</v>
      </c>
      <c r="J47" s="10">
        <v>28</v>
      </c>
      <c r="K47" s="10">
        <v>28</v>
      </c>
      <c r="L47" s="10">
        <v>28</v>
      </c>
      <c r="M47" s="10">
        <v>28</v>
      </c>
      <c r="N47" s="10">
        <v>28</v>
      </c>
      <c r="O47" s="10">
        <v>28</v>
      </c>
      <c r="P47" s="9">
        <f t="shared" si="0"/>
        <v>28</v>
      </c>
    </row>
    <row r="48" spans="1:16" x14ac:dyDescent="0.25">
      <c r="A48" s="7"/>
      <c r="B48" s="6" t="s">
        <v>44</v>
      </c>
      <c r="C48" s="7" t="s">
        <v>60</v>
      </c>
      <c r="D48" s="10">
        <v>30</v>
      </c>
      <c r="E48" s="10">
        <v>30</v>
      </c>
      <c r="F48" s="10">
        <v>30</v>
      </c>
      <c r="G48" s="10">
        <v>30</v>
      </c>
      <c r="H48" s="10">
        <v>30</v>
      </c>
      <c r="I48" s="10">
        <v>30</v>
      </c>
      <c r="J48" s="10">
        <v>30</v>
      </c>
      <c r="K48" s="10">
        <v>30</v>
      </c>
      <c r="L48" s="10">
        <v>30</v>
      </c>
      <c r="M48" s="10">
        <v>30</v>
      </c>
      <c r="N48" s="10">
        <v>30</v>
      </c>
      <c r="O48" s="10">
        <v>30</v>
      </c>
      <c r="P48" s="9">
        <f t="shared" si="0"/>
        <v>30</v>
      </c>
    </row>
    <row r="49" spans="1:16" x14ac:dyDescent="0.25">
      <c r="A49" s="7"/>
      <c r="B49" s="6" t="s">
        <v>45</v>
      </c>
      <c r="C49" s="7" t="s">
        <v>60</v>
      </c>
      <c r="D49" s="10">
        <v>9.9960000000000004</v>
      </c>
      <c r="E49" s="10">
        <v>9.9960000000000004</v>
      </c>
      <c r="F49" s="10">
        <v>9.9960000000000004</v>
      </c>
      <c r="G49" s="10">
        <v>9.9960000000000004</v>
      </c>
      <c r="H49" s="10">
        <v>9.9960000000000004</v>
      </c>
      <c r="I49" s="10">
        <v>9.9960000000000004</v>
      </c>
      <c r="J49" s="10">
        <v>9.9960000000000004</v>
      </c>
      <c r="K49" s="10">
        <v>9.9960000000000004</v>
      </c>
      <c r="L49" s="10">
        <v>9.9960000000000004</v>
      </c>
      <c r="M49" s="10">
        <v>9.9960000000000004</v>
      </c>
      <c r="N49" s="10">
        <v>9.9960000000000004</v>
      </c>
      <c r="O49" s="10">
        <v>9.9960000000000004</v>
      </c>
      <c r="P49" s="9">
        <f t="shared" si="0"/>
        <v>9.9959999999999987</v>
      </c>
    </row>
    <row r="50" spans="1:16" x14ac:dyDescent="0.25">
      <c r="A50" s="7"/>
      <c r="B50" s="6" t="s">
        <v>46</v>
      </c>
      <c r="C50" s="7" t="s">
        <v>60</v>
      </c>
      <c r="D50" s="10">
        <v>66</v>
      </c>
      <c r="E50" s="10">
        <v>66</v>
      </c>
      <c r="F50" s="10">
        <v>66</v>
      </c>
      <c r="G50" s="10">
        <v>66</v>
      </c>
      <c r="H50" s="10">
        <v>66</v>
      </c>
      <c r="I50" s="10">
        <v>66</v>
      </c>
      <c r="J50" s="10">
        <v>66</v>
      </c>
      <c r="K50" s="10">
        <v>66</v>
      </c>
      <c r="L50" s="10">
        <v>66</v>
      </c>
      <c r="M50" s="10">
        <v>66</v>
      </c>
      <c r="N50" s="10">
        <v>66</v>
      </c>
      <c r="O50" s="10">
        <v>66</v>
      </c>
      <c r="P50" s="9">
        <f t="shared" si="0"/>
        <v>66</v>
      </c>
    </row>
    <row r="51" spans="1:16" x14ac:dyDescent="0.25">
      <c r="A51" s="7"/>
      <c r="B51" s="6" t="s">
        <v>47</v>
      </c>
      <c r="C51" s="7" t="s">
        <v>60</v>
      </c>
      <c r="D51" s="10">
        <v>19.5168</v>
      </c>
      <c r="E51" s="10">
        <v>19.5168</v>
      </c>
      <c r="F51" s="10">
        <v>19.5168</v>
      </c>
      <c r="G51" s="10">
        <v>19.5168</v>
      </c>
      <c r="H51" s="10">
        <v>19.5168</v>
      </c>
      <c r="I51" s="10">
        <v>19.5168</v>
      </c>
      <c r="J51" s="10">
        <v>19.5168</v>
      </c>
      <c r="K51" s="10">
        <v>19.5168</v>
      </c>
      <c r="L51" s="10">
        <v>19.5168</v>
      </c>
      <c r="M51" s="10">
        <v>19.5168</v>
      </c>
      <c r="N51" s="10">
        <v>19.5168</v>
      </c>
      <c r="O51" s="10">
        <v>19.5168</v>
      </c>
      <c r="P51" s="9">
        <f t="shared" si="0"/>
        <v>19.516799999999996</v>
      </c>
    </row>
    <row r="52" spans="1:16" x14ac:dyDescent="0.25">
      <c r="A52" s="7"/>
      <c r="B52" s="6" t="s">
        <v>48</v>
      </c>
      <c r="C52" s="7" t="s">
        <v>59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9">
        <f t="shared" si="0"/>
        <v>0</v>
      </c>
    </row>
    <row r="53" spans="1:16" x14ac:dyDescent="0.25">
      <c r="A53" s="7"/>
      <c r="B53" s="6" t="s">
        <v>49</v>
      </c>
      <c r="C53" s="7" t="s">
        <v>60</v>
      </c>
      <c r="D53" s="10">
        <v>25.44</v>
      </c>
      <c r="E53" s="10">
        <v>25.44</v>
      </c>
      <c r="F53" s="10">
        <v>25.44</v>
      </c>
      <c r="G53" s="10">
        <v>25.44</v>
      </c>
      <c r="H53" s="10">
        <v>25.44</v>
      </c>
      <c r="I53" s="10">
        <v>25.44</v>
      </c>
      <c r="J53" s="10">
        <v>25.44</v>
      </c>
      <c r="K53" s="10">
        <v>25.44</v>
      </c>
      <c r="L53" s="10">
        <v>25.44</v>
      </c>
      <c r="M53" s="10">
        <v>25.44</v>
      </c>
      <c r="N53" s="10">
        <v>25.44</v>
      </c>
      <c r="O53" s="10">
        <v>25.44</v>
      </c>
      <c r="P53" s="9">
        <f t="shared" si="0"/>
        <v>25.44</v>
      </c>
    </row>
    <row r="54" spans="1:16" x14ac:dyDescent="0.25">
      <c r="A54" s="7"/>
      <c r="B54" s="6" t="s">
        <v>50</v>
      </c>
      <c r="C54" s="7" t="s">
        <v>59</v>
      </c>
      <c r="D54" s="10">
        <v>82.669999999999987</v>
      </c>
      <c r="E54" s="10">
        <v>82.669999999999987</v>
      </c>
      <c r="F54" s="10">
        <v>82.669999999999987</v>
      </c>
      <c r="G54" s="10">
        <v>82.669999999999987</v>
      </c>
      <c r="H54" s="10">
        <v>82.669999999999987</v>
      </c>
      <c r="I54" s="10">
        <v>82.669999999999987</v>
      </c>
      <c r="J54" s="10">
        <v>82.669999999999987</v>
      </c>
      <c r="K54" s="10">
        <v>82.669999999999987</v>
      </c>
      <c r="L54" s="10">
        <v>82.669999999999987</v>
      </c>
      <c r="M54" s="10">
        <v>82.669999999999987</v>
      </c>
      <c r="N54" s="10">
        <v>82.669999999999987</v>
      </c>
      <c r="O54" s="10">
        <v>82.669999999999987</v>
      </c>
      <c r="P54" s="9">
        <f t="shared" si="0"/>
        <v>82.669999999999973</v>
      </c>
    </row>
    <row r="55" spans="1:16" x14ac:dyDescent="0.25">
      <c r="A55" s="7"/>
      <c r="B55" s="6" t="s">
        <v>51</v>
      </c>
      <c r="C55" s="7" t="s">
        <v>59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9">
        <f t="shared" si="0"/>
        <v>0</v>
      </c>
    </row>
    <row r="56" spans="1:16" x14ac:dyDescent="0.25">
      <c r="A56" s="7"/>
      <c r="B56" s="6" t="s">
        <v>52</v>
      </c>
      <c r="C56" s="7" t="s">
        <v>60</v>
      </c>
      <c r="D56" s="10">
        <v>18.147360000000003</v>
      </c>
      <c r="E56" s="10">
        <v>18.147360000000003</v>
      </c>
      <c r="F56" s="10">
        <v>18.147360000000003</v>
      </c>
      <c r="G56" s="10">
        <v>18.147360000000003</v>
      </c>
      <c r="H56" s="10">
        <v>18.147360000000003</v>
      </c>
      <c r="I56" s="10">
        <v>18.147360000000003</v>
      </c>
      <c r="J56" s="10">
        <v>18.147360000000003</v>
      </c>
      <c r="K56" s="10">
        <v>18.147360000000003</v>
      </c>
      <c r="L56" s="10">
        <v>18.147360000000003</v>
      </c>
      <c r="M56" s="10">
        <v>18.147360000000003</v>
      </c>
      <c r="N56" s="10">
        <v>18.147360000000003</v>
      </c>
      <c r="O56" s="10">
        <v>18.147360000000003</v>
      </c>
      <c r="P56" s="9">
        <f t="shared" si="0"/>
        <v>18.147359999999999</v>
      </c>
    </row>
    <row r="57" spans="1:16" x14ac:dyDescent="0.25">
      <c r="A57" s="7"/>
      <c r="B57" s="6" t="s">
        <v>53</v>
      </c>
      <c r="C57" s="7" t="s">
        <v>60</v>
      </c>
      <c r="D57" s="59"/>
      <c r="E57" s="60"/>
      <c r="F57" s="60"/>
      <c r="G57" s="61"/>
      <c r="H57" s="10">
        <v>61.839999999999996</v>
      </c>
      <c r="I57" s="10">
        <v>61.839999999999996</v>
      </c>
      <c r="J57" s="10">
        <v>61.839999999999996</v>
      </c>
      <c r="K57" s="10">
        <v>61.839999999999996</v>
      </c>
      <c r="L57" s="10">
        <v>61.839999999999996</v>
      </c>
      <c r="M57" s="10">
        <v>61.839999999999996</v>
      </c>
      <c r="N57" s="10">
        <v>61.839999999999996</v>
      </c>
      <c r="O57" s="10">
        <v>61.839999999999996</v>
      </c>
      <c r="P57" s="9">
        <f t="shared" si="0"/>
        <v>61.839999999999989</v>
      </c>
    </row>
    <row r="58" spans="1:16" x14ac:dyDescent="0.25">
      <c r="A58" s="7"/>
      <c r="B58" s="6" t="s">
        <v>54</v>
      </c>
      <c r="C58" s="7" t="s">
        <v>59</v>
      </c>
      <c r="D58" s="10">
        <v>200</v>
      </c>
      <c r="E58" s="10">
        <v>200</v>
      </c>
      <c r="F58" s="10">
        <v>200</v>
      </c>
      <c r="G58" s="10">
        <v>200</v>
      </c>
      <c r="H58" s="10">
        <v>200</v>
      </c>
      <c r="I58" s="10">
        <v>200</v>
      </c>
      <c r="J58" s="10">
        <v>200</v>
      </c>
      <c r="K58" s="10">
        <v>200</v>
      </c>
      <c r="L58" s="10">
        <v>200</v>
      </c>
      <c r="M58" s="10">
        <v>200</v>
      </c>
      <c r="N58" s="10">
        <v>200</v>
      </c>
      <c r="O58" s="10">
        <v>200</v>
      </c>
      <c r="P58" s="9">
        <f t="shared" si="0"/>
        <v>200</v>
      </c>
    </row>
    <row r="59" spans="1:16" x14ac:dyDescent="0.25">
      <c r="A59" s="7"/>
      <c r="B59" s="6" t="s">
        <v>55</v>
      </c>
      <c r="C59" s="7" t="s">
        <v>63</v>
      </c>
      <c r="D59" s="10">
        <v>137.1</v>
      </c>
      <c r="E59" s="10">
        <v>137.1</v>
      </c>
      <c r="F59" s="10">
        <v>137.1</v>
      </c>
      <c r="G59" s="10">
        <v>137.1</v>
      </c>
      <c r="H59" s="10">
        <v>137.1</v>
      </c>
      <c r="I59" s="10">
        <v>137.1</v>
      </c>
      <c r="J59" s="10">
        <v>137.1</v>
      </c>
      <c r="K59" s="10">
        <v>137.1</v>
      </c>
      <c r="L59" s="10">
        <v>137.1</v>
      </c>
      <c r="M59" s="10">
        <v>137.1</v>
      </c>
      <c r="N59" s="10">
        <v>137.1</v>
      </c>
      <c r="O59" s="10">
        <v>137.1</v>
      </c>
      <c r="P59" s="9">
        <f t="shared" si="0"/>
        <v>137.09999999999997</v>
      </c>
    </row>
    <row r="60" spans="1:16" x14ac:dyDescent="0.25">
      <c r="A60" s="7"/>
      <c r="B60" s="6" t="s">
        <v>56</v>
      </c>
      <c r="C60" s="7" t="s">
        <v>60</v>
      </c>
      <c r="D60" s="10">
        <v>86</v>
      </c>
      <c r="E60" s="10">
        <v>86</v>
      </c>
      <c r="F60" s="10">
        <v>86</v>
      </c>
      <c r="G60" s="10">
        <v>86</v>
      </c>
      <c r="H60" s="10">
        <v>86</v>
      </c>
      <c r="I60" s="10">
        <v>86</v>
      </c>
      <c r="J60" s="10">
        <v>86</v>
      </c>
      <c r="K60" s="10">
        <v>86</v>
      </c>
      <c r="L60" s="10">
        <v>86</v>
      </c>
      <c r="M60" s="10">
        <v>86</v>
      </c>
      <c r="N60" s="10">
        <v>86</v>
      </c>
      <c r="O60" s="10">
        <v>86</v>
      </c>
      <c r="P60" s="9">
        <f t="shared" si="0"/>
        <v>86</v>
      </c>
    </row>
    <row r="61" spans="1:16" x14ac:dyDescent="0.25">
      <c r="A61" s="7"/>
      <c r="B61" s="6" t="s">
        <v>57</v>
      </c>
      <c r="C61" s="7" t="s">
        <v>59</v>
      </c>
      <c r="D61" s="10">
        <v>558</v>
      </c>
      <c r="E61" s="10">
        <v>558</v>
      </c>
      <c r="F61" s="10">
        <v>558</v>
      </c>
      <c r="G61" s="10">
        <v>558</v>
      </c>
      <c r="H61" s="10">
        <v>558</v>
      </c>
      <c r="I61" s="10">
        <v>558</v>
      </c>
      <c r="J61" s="10">
        <v>558</v>
      </c>
      <c r="K61" s="10">
        <v>558</v>
      </c>
      <c r="L61" s="10">
        <v>558</v>
      </c>
      <c r="M61" s="10">
        <v>558</v>
      </c>
      <c r="N61" s="10">
        <v>558</v>
      </c>
      <c r="O61" s="10">
        <v>558</v>
      </c>
      <c r="P61" s="9">
        <f t="shared" si="0"/>
        <v>558</v>
      </c>
    </row>
    <row r="62" spans="1:16" x14ac:dyDescent="0.25">
      <c r="A62" s="7"/>
      <c r="B62" s="6" t="s">
        <v>58</v>
      </c>
      <c r="C62" s="7" t="s">
        <v>59</v>
      </c>
      <c r="D62" s="10">
        <v>475</v>
      </c>
      <c r="E62" s="10">
        <v>475</v>
      </c>
      <c r="F62" s="10">
        <v>475</v>
      </c>
      <c r="G62" s="10">
        <v>475</v>
      </c>
      <c r="H62" s="10">
        <v>475</v>
      </c>
      <c r="I62" s="10">
        <v>475</v>
      </c>
      <c r="J62" s="10">
        <v>475</v>
      </c>
      <c r="K62" s="10">
        <v>475</v>
      </c>
      <c r="L62" s="10">
        <v>475</v>
      </c>
      <c r="M62" s="10">
        <v>475</v>
      </c>
      <c r="N62" s="10">
        <v>475</v>
      </c>
      <c r="O62" s="10">
        <v>475</v>
      </c>
      <c r="P62" s="9">
        <f t="shared" si="0"/>
        <v>475</v>
      </c>
    </row>
    <row r="63" spans="1:16" s="2" customFormat="1" x14ac:dyDescent="0.25">
      <c r="A63" s="5"/>
      <c r="B63" s="8" t="s">
        <v>66</v>
      </c>
      <c r="C63" s="5"/>
      <c r="D63" s="9">
        <f t="shared" ref="D63" si="3">SUM(D22:D62)</f>
        <v>3609.5805840000003</v>
      </c>
      <c r="E63" s="9">
        <f t="shared" ref="E63:P63" si="4">SUM(E22:E62)</f>
        <v>3609.5805840000003</v>
      </c>
      <c r="F63" s="9">
        <f t="shared" si="4"/>
        <v>3609.5805840000003</v>
      </c>
      <c r="G63" s="9">
        <f t="shared" si="4"/>
        <v>3609.5805840000003</v>
      </c>
      <c r="H63" s="9">
        <f t="shared" si="4"/>
        <v>3671.4205840000004</v>
      </c>
      <c r="I63" s="9">
        <f t="shared" si="4"/>
        <v>3671.4205840000004</v>
      </c>
      <c r="J63" s="9">
        <f t="shared" si="4"/>
        <v>3671.4205840000004</v>
      </c>
      <c r="K63" s="9">
        <f t="shared" si="4"/>
        <v>3671.4205840000004</v>
      </c>
      <c r="L63" s="9">
        <f t="shared" si="4"/>
        <v>3671.4205840000004</v>
      </c>
      <c r="M63" s="9">
        <f t="shared" si="4"/>
        <v>3671.4205840000004</v>
      </c>
      <c r="N63" s="9">
        <f t="shared" si="4"/>
        <v>3671.4205840000004</v>
      </c>
      <c r="O63" s="9">
        <f t="shared" si="4"/>
        <v>3671.4205840000004</v>
      </c>
      <c r="P63" s="9">
        <f t="shared" si="4"/>
        <v>3671.4205840000004</v>
      </c>
    </row>
    <row r="64" spans="1:16" s="16" customFormat="1" ht="31.5" x14ac:dyDescent="0.25">
      <c r="A64" s="13"/>
      <c r="B64" s="14" t="s">
        <v>67</v>
      </c>
      <c r="C64" s="13"/>
      <c r="D64" s="15">
        <f>D63+D20+D19+D18+D17+D16+D8</f>
        <v>10901.930584</v>
      </c>
      <c r="E64" s="15">
        <f t="shared" ref="E64:P64" si="5">E63+E20+E19+E18+E17+E16+E8</f>
        <v>10905.930584</v>
      </c>
      <c r="F64" s="15">
        <f t="shared" si="5"/>
        <v>10905.930584</v>
      </c>
      <c r="G64" s="15">
        <f t="shared" si="5"/>
        <v>10905.930584</v>
      </c>
      <c r="H64" s="15">
        <f t="shared" si="5"/>
        <v>10967.770584</v>
      </c>
      <c r="I64" s="15">
        <f t="shared" si="5"/>
        <v>10968.770584</v>
      </c>
      <c r="J64" s="15">
        <f t="shared" si="5"/>
        <v>10968.770584</v>
      </c>
      <c r="K64" s="15">
        <f t="shared" si="5"/>
        <v>11028.770584</v>
      </c>
      <c r="L64" s="15">
        <f t="shared" si="5"/>
        <v>11700.770584</v>
      </c>
      <c r="M64" s="15">
        <f t="shared" si="5"/>
        <v>11803.770584</v>
      </c>
      <c r="N64" s="15">
        <f t="shared" si="5"/>
        <v>11857.770584</v>
      </c>
      <c r="O64" s="15">
        <f t="shared" si="5"/>
        <v>11912.820584000001</v>
      </c>
      <c r="P64" s="15">
        <f t="shared" si="5"/>
        <v>11256.358084</v>
      </c>
    </row>
  </sheetData>
  <mergeCells count="7">
    <mergeCell ref="D57:G57"/>
    <mergeCell ref="A1:O1"/>
    <mergeCell ref="A2:A3"/>
    <mergeCell ref="B2:B3"/>
    <mergeCell ref="C2:C3"/>
    <mergeCell ref="D4:P4"/>
    <mergeCell ref="D9:P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Gross capacity 2023-24</vt:lpstr>
      <vt:lpstr>Sheet1 (3)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2024-08-12T08:17:22Z</dcterms:modified>
</cp:coreProperties>
</file>